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5039\Documents\Cash Flow - water\"/>
    </mc:Choice>
  </mc:AlternateContent>
  <xr:revisionPtr revIDLastSave="0" documentId="13_ncr:1_{21F9BA64-78F6-4B97-BE8F-410DD453BAE4}" xr6:coauthVersionLast="47" xr6:coauthVersionMax="47" xr10:uidLastSave="{00000000-0000-0000-0000-000000000000}"/>
  <workbookProtection workbookAlgorithmName="SHA-512" workbookHashValue="m1ernVsCrXvx/XBIfwutl+08KNQUK+F4ChId/WVvnrDN1praUr2KnI8X0S9bGnsqb1CJtjVWE6eYqLRtJGVWrw==" workbookSaltValue="E1Az+mYInFJ/b+VnqtumAw==" workbookSpinCount="100000" lockStructure="1"/>
  <bookViews>
    <workbookView xWindow="28680" yWindow="-120" windowWidth="29040" windowHeight="15990" xr2:uid="{00000000-000D-0000-FFFF-FFFF00000000}"/>
  </bookViews>
  <sheets>
    <sheet name="Summary" sheetId="12" r:id="rId1"/>
    <sheet name="EKU" sheetId="1" r:id="rId2"/>
    <sheet name="JHB" sheetId="2" r:id="rId3"/>
    <sheet name="TSH" sheetId="3" r:id="rId4"/>
    <sheet name="GT421" sheetId="4" r:id="rId5"/>
    <sheet name="GT422" sheetId="5" r:id="rId6"/>
    <sheet name="GT423" sheetId="6" r:id="rId7"/>
    <sheet name="DC42" sheetId="7" r:id="rId8"/>
    <sheet name="GT481" sheetId="8" r:id="rId9"/>
    <sheet name="GT484" sheetId="9" r:id="rId10"/>
    <sheet name="GT485" sheetId="10" r:id="rId11"/>
    <sheet name="DC48" sheetId="11" r:id="rId12"/>
  </sheets>
  <definedNames>
    <definedName name="_xlnm.Print_Area" localSheetId="7">'DC42'!$A$1:$AA$43</definedName>
    <definedName name="_xlnm.Print_Area" localSheetId="11">'DC48'!$A$1:$AA$43</definedName>
    <definedName name="_xlnm.Print_Area" localSheetId="1">EKU!$A$1:$AA$43</definedName>
    <definedName name="_xlnm.Print_Area" localSheetId="4">'GT421'!$A$1:$AA$43</definedName>
    <definedName name="_xlnm.Print_Area" localSheetId="5">'GT422'!$A$1:$AA$43</definedName>
    <definedName name="_xlnm.Print_Area" localSheetId="6">'GT423'!$A$1:$AA$43</definedName>
    <definedName name="_xlnm.Print_Area" localSheetId="8">'GT481'!$A$1:$AA$43</definedName>
    <definedName name="_xlnm.Print_Area" localSheetId="9">'GT484'!$A$1:$AA$43</definedName>
    <definedName name="_xlnm.Print_Area" localSheetId="10">'GT485'!$A$1:$AA$43</definedName>
    <definedName name="_xlnm.Print_Area" localSheetId="2">JHB!$A$1:$AA$43</definedName>
    <definedName name="_xlnm.Print_Area" localSheetId="0">Summary!$A$1:$AA$43</definedName>
    <definedName name="_xlnm.Print_Area" localSheetId="3">TSH!$A$1:$AA$43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0" i="5" l="1"/>
  <c r="D40" i="7"/>
  <c r="C40" i="12"/>
  <c r="Z39" i="2"/>
  <c r="Z39" i="3"/>
  <c r="Z39" i="4"/>
  <c r="Z39" i="5"/>
  <c r="Y39" i="5"/>
  <c r="Z39" i="6"/>
  <c r="Z39" i="7"/>
  <c r="Z39" i="8"/>
  <c r="Z39" i="9"/>
  <c r="Y39" i="9"/>
  <c r="Z39" i="10"/>
  <c r="Z39" i="11"/>
  <c r="Y39" i="11"/>
  <c r="Z39" i="12"/>
  <c r="Z39" i="1"/>
  <c r="W39" i="2"/>
  <c r="Y39" i="2" s="1"/>
  <c r="J39" i="2"/>
  <c r="W39" i="3"/>
  <c r="Y39" i="3" s="1"/>
  <c r="J39" i="3"/>
  <c r="W39" i="4"/>
  <c r="Y39" i="4" s="1"/>
  <c r="J39" i="4"/>
  <c r="W39" i="5"/>
  <c r="J39" i="5"/>
  <c r="W39" i="6"/>
  <c r="Y39" i="6" s="1"/>
  <c r="J39" i="6"/>
  <c r="W39" i="7"/>
  <c r="Y39" i="7" s="1"/>
  <c r="J39" i="7"/>
  <c r="W39" i="8"/>
  <c r="Y39" i="8" s="1"/>
  <c r="J39" i="8"/>
  <c r="W39" i="9"/>
  <c r="J39" i="9"/>
  <c r="W39" i="10"/>
  <c r="Y39" i="10" s="1"/>
  <c r="J39" i="10"/>
  <c r="W39" i="11"/>
  <c r="J39" i="11"/>
  <c r="W39" i="12"/>
  <c r="Y39" i="12" s="1"/>
  <c r="J39" i="12"/>
  <c r="W39" i="1"/>
  <c r="Y39" i="1" s="1"/>
  <c r="J39" i="1"/>
  <c r="L38" i="2"/>
  <c r="E38" i="2"/>
  <c r="E40" i="2" s="1"/>
  <c r="T38" i="3"/>
  <c r="M38" i="3"/>
  <c r="L38" i="3"/>
  <c r="H38" i="3"/>
  <c r="U38" i="4"/>
  <c r="M38" i="4"/>
  <c r="L38" i="4"/>
  <c r="T38" i="5"/>
  <c r="M38" i="5"/>
  <c r="D38" i="5"/>
  <c r="D40" i="5" s="1"/>
  <c r="U38" i="6"/>
  <c r="T38" i="6"/>
  <c r="P38" i="6"/>
  <c r="E38" i="6"/>
  <c r="E40" i="6" s="1"/>
  <c r="V38" i="7"/>
  <c r="U38" i="7"/>
  <c r="E38" i="7"/>
  <c r="E40" i="7" s="1"/>
  <c r="W38" i="8"/>
  <c r="N38" i="8"/>
  <c r="G38" i="8"/>
  <c r="G40" i="8" s="1"/>
  <c r="H39" i="8" s="1"/>
  <c r="F38" i="8"/>
  <c r="F40" i="8" s="1"/>
  <c r="AA38" i="9"/>
  <c r="AA40" i="9" s="1"/>
  <c r="O38" i="9"/>
  <c r="G38" i="9"/>
  <c r="G40" i="9" s="1"/>
  <c r="H39" i="9" s="1"/>
  <c r="F38" i="9"/>
  <c r="F40" i="9" s="1"/>
  <c r="G38" i="10"/>
  <c r="G40" i="10" s="1"/>
  <c r="H39" i="10" s="1"/>
  <c r="O38" i="11"/>
  <c r="N38" i="11"/>
  <c r="W38" i="12"/>
  <c r="O38" i="12"/>
  <c r="N38" i="12"/>
  <c r="O38" i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Y36" i="7"/>
  <c r="X36" i="7"/>
  <c r="Z36" i="7" s="1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Y36" i="8"/>
  <c r="X36" i="8"/>
  <c r="Z36" i="8" s="1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Y38" i="2" s="1"/>
  <c r="Y40" i="2" s="1"/>
  <c r="X27" i="2"/>
  <c r="Z27" i="2" s="1"/>
  <c r="W27" i="2"/>
  <c r="V27" i="2"/>
  <c r="U27" i="2"/>
  <c r="U38" i="2" s="1"/>
  <c r="T27" i="2"/>
  <c r="T38" i="2" s="1"/>
  <c r="S27" i="2"/>
  <c r="R27" i="2"/>
  <c r="Q27" i="2"/>
  <c r="Q38" i="2" s="1"/>
  <c r="P27" i="2"/>
  <c r="P38" i="2" s="1"/>
  <c r="O27" i="2"/>
  <c r="N27" i="2"/>
  <c r="M27" i="2"/>
  <c r="M38" i="2" s="1"/>
  <c r="L27" i="2"/>
  <c r="K27" i="2"/>
  <c r="J27" i="2"/>
  <c r="I27" i="2"/>
  <c r="I38" i="2" s="1"/>
  <c r="H27" i="2"/>
  <c r="H38" i="2" s="1"/>
  <c r="G27" i="2"/>
  <c r="F27" i="2"/>
  <c r="E27" i="2"/>
  <c r="D27" i="2"/>
  <c r="D38" i="2" s="1"/>
  <c r="D40" i="2" s="1"/>
  <c r="C27" i="2"/>
  <c r="AA27" i="3"/>
  <c r="Y27" i="3"/>
  <c r="Y38" i="3" s="1"/>
  <c r="X27" i="3"/>
  <c r="Z27" i="3" s="1"/>
  <c r="W27" i="3"/>
  <c r="V27" i="3"/>
  <c r="U27" i="3"/>
  <c r="U38" i="3" s="1"/>
  <c r="T27" i="3"/>
  <c r="S27" i="3"/>
  <c r="R27" i="3"/>
  <c r="Q27" i="3"/>
  <c r="Q38" i="3" s="1"/>
  <c r="P27" i="3"/>
  <c r="P38" i="3" s="1"/>
  <c r="O27" i="3"/>
  <c r="N27" i="3"/>
  <c r="M27" i="3"/>
  <c r="L27" i="3"/>
  <c r="K27" i="3"/>
  <c r="J27" i="3"/>
  <c r="I27" i="3"/>
  <c r="I38" i="3" s="1"/>
  <c r="H27" i="3"/>
  <c r="G27" i="3"/>
  <c r="F27" i="3"/>
  <c r="E27" i="3"/>
  <c r="E38" i="3" s="1"/>
  <c r="E40" i="3" s="1"/>
  <c r="D27" i="3"/>
  <c r="D38" i="3" s="1"/>
  <c r="D40" i="3" s="1"/>
  <c r="C27" i="3"/>
  <c r="AA27" i="4"/>
  <c r="Y27" i="4"/>
  <c r="Y38" i="4" s="1"/>
  <c r="Y40" i="4" s="1"/>
  <c r="X27" i="4"/>
  <c r="Z27" i="4" s="1"/>
  <c r="W27" i="4"/>
  <c r="V27" i="4"/>
  <c r="U27" i="4"/>
  <c r="T27" i="4"/>
  <c r="T38" i="4" s="1"/>
  <c r="S27" i="4"/>
  <c r="R27" i="4"/>
  <c r="Q27" i="4"/>
  <c r="Q38" i="4" s="1"/>
  <c r="P27" i="4"/>
  <c r="P38" i="4" s="1"/>
  <c r="O27" i="4"/>
  <c r="N27" i="4"/>
  <c r="M27" i="4"/>
  <c r="L27" i="4"/>
  <c r="K27" i="4"/>
  <c r="J27" i="4"/>
  <c r="I27" i="4"/>
  <c r="I38" i="4" s="1"/>
  <c r="H27" i="4"/>
  <c r="H38" i="4" s="1"/>
  <c r="G27" i="4"/>
  <c r="F27" i="4"/>
  <c r="E27" i="4"/>
  <c r="E38" i="4" s="1"/>
  <c r="E40" i="4" s="1"/>
  <c r="D27" i="4"/>
  <c r="D38" i="4" s="1"/>
  <c r="D40" i="4" s="1"/>
  <c r="C27" i="4"/>
  <c r="AA27" i="5"/>
  <c r="Y27" i="5"/>
  <c r="Y38" i="5" s="1"/>
  <c r="X27" i="5"/>
  <c r="Z27" i="5" s="1"/>
  <c r="W27" i="5"/>
  <c r="V27" i="5"/>
  <c r="U27" i="5"/>
  <c r="U38" i="5" s="1"/>
  <c r="T27" i="5"/>
  <c r="S27" i="5"/>
  <c r="R27" i="5"/>
  <c r="Q27" i="5"/>
  <c r="Q38" i="5" s="1"/>
  <c r="P27" i="5"/>
  <c r="P38" i="5" s="1"/>
  <c r="O27" i="5"/>
  <c r="N27" i="5"/>
  <c r="M27" i="5"/>
  <c r="L27" i="5"/>
  <c r="L38" i="5" s="1"/>
  <c r="K27" i="5"/>
  <c r="J27" i="5"/>
  <c r="I27" i="5"/>
  <c r="I38" i="5" s="1"/>
  <c r="H27" i="5"/>
  <c r="H38" i="5" s="1"/>
  <c r="G27" i="5"/>
  <c r="F27" i="5"/>
  <c r="E27" i="5"/>
  <c r="E38" i="5" s="1"/>
  <c r="E40" i="5" s="1"/>
  <c r="D27" i="5"/>
  <c r="C27" i="5"/>
  <c r="AA27" i="6"/>
  <c r="Y27" i="6"/>
  <c r="Y38" i="6" s="1"/>
  <c r="Y40" i="6" s="1"/>
  <c r="X27" i="6"/>
  <c r="Z27" i="6" s="1"/>
  <c r="W27" i="6"/>
  <c r="V27" i="6"/>
  <c r="U27" i="6"/>
  <c r="T27" i="6"/>
  <c r="S27" i="6"/>
  <c r="R27" i="6"/>
  <c r="Q27" i="6"/>
  <c r="Q38" i="6" s="1"/>
  <c r="P27" i="6"/>
  <c r="O27" i="6"/>
  <c r="N27" i="6"/>
  <c r="M27" i="6"/>
  <c r="M38" i="6" s="1"/>
  <c r="L27" i="6"/>
  <c r="L38" i="6" s="1"/>
  <c r="K27" i="6"/>
  <c r="J27" i="6"/>
  <c r="I27" i="6"/>
  <c r="I38" i="6" s="1"/>
  <c r="H27" i="6"/>
  <c r="H38" i="6" s="1"/>
  <c r="G27" i="6"/>
  <c r="F27" i="6"/>
  <c r="E27" i="6"/>
  <c r="D27" i="6"/>
  <c r="D38" i="6" s="1"/>
  <c r="D40" i="6" s="1"/>
  <c r="C27" i="6"/>
  <c r="AA27" i="7"/>
  <c r="Z27" i="7"/>
  <c r="Y27" i="7"/>
  <c r="Y38" i="7" s="1"/>
  <c r="Y40" i="7" s="1"/>
  <c r="X27" i="7"/>
  <c r="W27" i="7"/>
  <c r="V27" i="7"/>
  <c r="U27" i="7"/>
  <c r="T27" i="7"/>
  <c r="S27" i="7"/>
  <c r="R27" i="7"/>
  <c r="R38" i="7" s="1"/>
  <c r="Q27" i="7"/>
  <c r="Q38" i="7" s="1"/>
  <c r="P27" i="7"/>
  <c r="O27" i="7"/>
  <c r="N27" i="7"/>
  <c r="N38" i="7" s="1"/>
  <c r="M27" i="7"/>
  <c r="M38" i="7" s="1"/>
  <c r="L27" i="7"/>
  <c r="K27" i="7"/>
  <c r="J27" i="7"/>
  <c r="J38" i="7" s="1"/>
  <c r="I27" i="7"/>
  <c r="I38" i="7" s="1"/>
  <c r="H27" i="7"/>
  <c r="G27" i="7"/>
  <c r="F27" i="7"/>
  <c r="F38" i="7" s="1"/>
  <c r="F40" i="7" s="1"/>
  <c r="E27" i="7"/>
  <c r="D27" i="7"/>
  <c r="C27" i="7"/>
  <c r="AA27" i="8"/>
  <c r="AA38" i="8" s="1"/>
  <c r="AA40" i="8" s="1"/>
  <c r="Z27" i="8"/>
  <c r="Y27" i="8"/>
  <c r="X27" i="8"/>
  <c r="W27" i="8"/>
  <c r="V27" i="8"/>
  <c r="V38" i="8" s="1"/>
  <c r="U27" i="8"/>
  <c r="T27" i="8"/>
  <c r="S27" i="8"/>
  <c r="S38" i="8" s="1"/>
  <c r="R27" i="8"/>
  <c r="R38" i="8" s="1"/>
  <c r="Q27" i="8"/>
  <c r="P27" i="8"/>
  <c r="O27" i="8"/>
  <c r="O38" i="8" s="1"/>
  <c r="N27" i="8"/>
  <c r="M27" i="8"/>
  <c r="L27" i="8"/>
  <c r="K27" i="8"/>
  <c r="K38" i="8" s="1"/>
  <c r="J27" i="8"/>
  <c r="J38" i="8" s="1"/>
  <c r="I27" i="8"/>
  <c r="H27" i="8"/>
  <c r="G27" i="8"/>
  <c r="F27" i="8"/>
  <c r="E27" i="8"/>
  <c r="D27" i="8"/>
  <c r="C27" i="8"/>
  <c r="C38" i="8" s="1"/>
  <c r="C40" i="8" s="1"/>
  <c r="AA27" i="9"/>
  <c r="Y27" i="9"/>
  <c r="X27" i="9"/>
  <c r="W27" i="9"/>
  <c r="W38" i="9" s="1"/>
  <c r="V27" i="9"/>
  <c r="U27" i="9"/>
  <c r="T27" i="9"/>
  <c r="S27" i="9"/>
  <c r="S38" i="9" s="1"/>
  <c r="R27" i="9"/>
  <c r="Q27" i="9"/>
  <c r="P27" i="9"/>
  <c r="O27" i="9"/>
  <c r="N27" i="9"/>
  <c r="M27" i="9"/>
  <c r="L27" i="9"/>
  <c r="K27" i="9"/>
  <c r="K38" i="9" s="1"/>
  <c r="J27" i="9"/>
  <c r="I27" i="9"/>
  <c r="H27" i="9"/>
  <c r="G27" i="9"/>
  <c r="F27" i="9"/>
  <c r="E27" i="9"/>
  <c r="D27" i="9"/>
  <c r="C27" i="9"/>
  <c r="C38" i="9" s="1"/>
  <c r="C40" i="9" s="1"/>
  <c r="AA27" i="10"/>
  <c r="Y27" i="10"/>
  <c r="X27" i="10"/>
  <c r="Z27" i="10" s="1"/>
  <c r="W27" i="10"/>
  <c r="W38" i="10" s="1"/>
  <c r="V27" i="10"/>
  <c r="U27" i="10"/>
  <c r="T27" i="10"/>
  <c r="S27" i="10"/>
  <c r="S38" i="10" s="1"/>
  <c r="R27" i="10"/>
  <c r="Q27" i="10"/>
  <c r="P27" i="10"/>
  <c r="O27" i="10"/>
  <c r="O38" i="10" s="1"/>
  <c r="N27" i="10"/>
  <c r="M27" i="10"/>
  <c r="L27" i="10"/>
  <c r="K27" i="10"/>
  <c r="K38" i="10" s="1"/>
  <c r="J27" i="10"/>
  <c r="I27" i="10"/>
  <c r="H27" i="10"/>
  <c r="G27" i="10"/>
  <c r="F27" i="10"/>
  <c r="E27" i="10"/>
  <c r="D27" i="10"/>
  <c r="C27" i="10"/>
  <c r="C38" i="10" s="1"/>
  <c r="C40" i="10" s="1"/>
  <c r="AA27" i="11"/>
  <c r="Y27" i="11"/>
  <c r="X27" i="11"/>
  <c r="Z27" i="11" s="1"/>
  <c r="W27" i="11"/>
  <c r="W38" i="11" s="1"/>
  <c r="V27" i="11"/>
  <c r="U27" i="11"/>
  <c r="T27" i="11"/>
  <c r="S27" i="11"/>
  <c r="S38" i="11" s="1"/>
  <c r="R27" i="11"/>
  <c r="Q27" i="11"/>
  <c r="P27" i="11"/>
  <c r="O27" i="11"/>
  <c r="N27" i="11"/>
  <c r="M27" i="11"/>
  <c r="L27" i="11"/>
  <c r="K27" i="11"/>
  <c r="K38" i="11" s="1"/>
  <c r="J27" i="11"/>
  <c r="I27" i="11"/>
  <c r="H27" i="11"/>
  <c r="G27" i="11"/>
  <c r="G38" i="11" s="1"/>
  <c r="G40" i="11" s="1"/>
  <c r="H39" i="11" s="1"/>
  <c r="F27" i="11"/>
  <c r="E27" i="11"/>
  <c r="D27" i="11"/>
  <c r="C27" i="11"/>
  <c r="C38" i="11" s="1"/>
  <c r="C40" i="11" s="1"/>
  <c r="AA27" i="12"/>
  <c r="Y27" i="12"/>
  <c r="X27" i="12"/>
  <c r="Z27" i="12" s="1"/>
  <c r="W27" i="12"/>
  <c r="V27" i="12"/>
  <c r="U27" i="12"/>
  <c r="T27" i="12"/>
  <c r="S27" i="12"/>
  <c r="S38" i="12" s="1"/>
  <c r="R27" i="12"/>
  <c r="Q27" i="12"/>
  <c r="P27" i="12"/>
  <c r="O27" i="12"/>
  <c r="N27" i="12"/>
  <c r="M27" i="12"/>
  <c r="L27" i="12"/>
  <c r="K27" i="12"/>
  <c r="K38" i="12" s="1"/>
  <c r="J27" i="12"/>
  <c r="I27" i="12"/>
  <c r="H27" i="12"/>
  <c r="G27" i="12"/>
  <c r="G38" i="12" s="1"/>
  <c r="G40" i="12" s="1"/>
  <c r="H39" i="12" s="1"/>
  <c r="F27" i="12"/>
  <c r="E27" i="12"/>
  <c r="D27" i="12"/>
  <c r="C27" i="12"/>
  <c r="C38" i="12" s="1"/>
  <c r="AA27" i="1"/>
  <c r="Y27" i="1"/>
  <c r="X27" i="1"/>
  <c r="Z27" i="1" s="1"/>
  <c r="W27" i="1"/>
  <c r="W38" i="1" s="1"/>
  <c r="V27" i="1"/>
  <c r="U27" i="1"/>
  <c r="T27" i="1"/>
  <c r="S27" i="1"/>
  <c r="S38" i="1" s="1"/>
  <c r="R27" i="1"/>
  <c r="Q27" i="1"/>
  <c r="P27" i="1"/>
  <c r="O27" i="1"/>
  <c r="N27" i="1"/>
  <c r="M27" i="1"/>
  <c r="L27" i="1"/>
  <c r="K27" i="1"/>
  <c r="K38" i="1" s="1"/>
  <c r="J27" i="1"/>
  <c r="I27" i="1"/>
  <c r="H27" i="1"/>
  <c r="G27" i="1"/>
  <c r="G38" i="1" s="1"/>
  <c r="G40" i="1" s="1"/>
  <c r="H39" i="1" s="1"/>
  <c r="F27" i="1"/>
  <c r="E27" i="1"/>
  <c r="D27" i="1"/>
  <c r="C27" i="1"/>
  <c r="C38" i="1" s="1"/>
  <c r="C40" i="1" s="1"/>
  <c r="AA17" i="2"/>
  <c r="AA38" i="2" s="1"/>
  <c r="AA40" i="2" s="1"/>
  <c r="Y17" i="2"/>
  <c r="X17" i="2"/>
  <c r="Z17" i="2" s="1"/>
  <c r="W17" i="2"/>
  <c r="V17" i="2"/>
  <c r="V38" i="2" s="1"/>
  <c r="U17" i="2"/>
  <c r="T17" i="2"/>
  <c r="S17" i="2"/>
  <c r="S38" i="2" s="1"/>
  <c r="R17" i="2"/>
  <c r="R38" i="2" s="1"/>
  <c r="Q17" i="2"/>
  <c r="P17" i="2"/>
  <c r="O17" i="2"/>
  <c r="N17" i="2"/>
  <c r="N38" i="2" s="1"/>
  <c r="M17" i="2"/>
  <c r="L17" i="2"/>
  <c r="K17" i="2"/>
  <c r="K38" i="2" s="1"/>
  <c r="J17" i="2"/>
  <c r="J38" i="2" s="1"/>
  <c r="I17" i="2"/>
  <c r="H17" i="2"/>
  <c r="G17" i="2"/>
  <c r="F17" i="2"/>
  <c r="F38" i="2" s="1"/>
  <c r="F40" i="2" s="1"/>
  <c r="E17" i="2"/>
  <c r="D17" i="2"/>
  <c r="C17" i="2"/>
  <c r="C38" i="2" s="1"/>
  <c r="C40" i="2" s="1"/>
  <c r="AA17" i="3"/>
  <c r="AA38" i="3" s="1"/>
  <c r="AA40" i="3" s="1"/>
  <c r="Y17" i="3"/>
  <c r="X17" i="3"/>
  <c r="Z17" i="3" s="1"/>
  <c r="W17" i="3"/>
  <c r="V17" i="3"/>
  <c r="V38" i="3" s="1"/>
  <c r="U17" i="3"/>
  <c r="T17" i="3"/>
  <c r="S17" i="3"/>
  <c r="S38" i="3" s="1"/>
  <c r="R17" i="3"/>
  <c r="R38" i="3" s="1"/>
  <c r="Q17" i="3"/>
  <c r="P17" i="3"/>
  <c r="O17" i="3"/>
  <c r="N17" i="3"/>
  <c r="N38" i="3" s="1"/>
  <c r="M17" i="3"/>
  <c r="L17" i="3"/>
  <c r="K17" i="3"/>
  <c r="K38" i="3" s="1"/>
  <c r="J17" i="3"/>
  <c r="J38" i="3" s="1"/>
  <c r="I17" i="3"/>
  <c r="H17" i="3"/>
  <c r="G17" i="3"/>
  <c r="F17" i="3"/>
  <c r="F38" i="3" s="1"/>
  <c r="F40" i="3" s="1"/>
  <c r="E17" i="3"/>
  <c r="D17" i="3"/>
  <c r="C17" i="3"/>
  <c r="C38" i="3" s="1"/>
  <c r="C40" i="3" s="1"/>
  <c r="AA17" i="4"/>
  <c r="AA38" i="4" s="1"/>
  <c r="AA40" i="4" s="1"/>
  <c r="Y17" i="4"/>
  <c r="X17" i="4"/>
  <c r="Z17" i="4" s="1"/>
  <c r="W17" i="4"/>
  <c r="V17" i="4"/>
  <c r="V38" i="4" s="1"/>
  <c r="U17" i="4"/>
  <c r="T17" i="4"/>
  <c r="S17" i="4"/>
  <c r="S38" i="4" s="1"/>
  <c r="R17" i="4"/>
  <c r="R38" i="4" s="1"/>
  <c r="Q17" i="4"/>
  <c r="P17" i="4"/>
  <c r="O17" i="4"/>
  <c r="N17" i="4"/>
  <c r="N38" i="4" s="1"/>
  <c r="M17" i="4"/>
  <c r="L17" i="4"/>
  <c r="K17" i="4"/>
  <c r="K38" i="4" s="1"/>
  <c r="J17" i="4"/>
  <c r="J38" i="4" s="1"/>
  <c r="I17" i="4"/>
  <c r="H17" i="4"/>
  <c r="G17" i="4"/>
  <c r="F17" i="4"/>
  <c r="F38" i="4" s="1"/>
  <c r="F40" i="4" s="1"/>
  <c r="E17" i="4"/>
  <c r="D17" i="4"/>
  <c r="C17" i="4"/>
  <c r="C38" i="4" s="1"/>
  <c r="C40" i="4" s="1"/>
  <c r="AA17" i="5"/>
  <c r="AA38" i="5" s="1"/>
  <c r="AA40" i="5" s="1"/>
  <c r="Y17" i="5"/>
  <c r="X17" i="5"/>
  <c r="Z17" i="5" s="1"/>
  <c r="W17" i="5"/>
  <c r="V17" i="5"/>
  <c r="V38" i="5" s="1"/>
  <c r="U17" i="5"/>
  <c r="T17" i="5"/>
  <c r="S17" i="5"/>
  <c r="S38" i="5" s="1"/>
  <c r="R17" i="5"/>
  <c r="R38" i="5" s="1"/>
  <c r="Q17" i="5"/>
  <c r="P17" i="5"/>
  <c r="O17" i="5"/>
  <c r="N17" i="5"/>
  <c r="N38" i="5" s="1"/>
  <c r="M17" i="5"/>
  <c r="L17" i="5"/>
  <c r="K17" i="5"/>
  <c r="K38" i="5" s="1"/>
  <c r="J17" i="5"/>
  <c r="J38" i="5" s="1"/>
  <c r="I17" i="5"/>
  <c r="H17" i="5"/>
  <c r="G17" i="5"/>
  <c r="F17" i="5"/>
  <c r="F38" i="5" s="1"/>
  <c r="F40" i="5" s="1"/>
  <c r="E17" i="5"/>
  <c r="D17" i="5"/>
  <c r="C17" i="5"/>
  <c r="C38" i="5" s="1"/>
  <c r="AA17" i="6"/>
  <c r="AA38" i="6" s="1"/>
  <c r="AA40" i="6" s="1"/>
  <c r="Y17" i="6"/>
  <c r="X17" i="6"/>
  <c r="Z17" i="6" s="1"/>
  <c r="W17" i="6"/>
  <c r="V17" i="6"/>
  <c r="V38" i="6" s="1"/>
  <c r="U17" i="6"/>
  <c r="T17" i="6"/>
  <c r="S17" i="6"/>
  <c r="S38" i="6" s="1"/>
  <c r="R17" i="6"/>
  <c r="R38" i="6" s="1"/>
  <c r="Q17" i="6"/>
  <c r="P17" i="6"/>
  <c r="O17" i="6"/>
  <c r="N17" i="6"/>
  <c r="N38" i="6" s="1"/>
  <c r="M17" i="6"/>
  <c r="L17" i="6"/>
  <c r="K17" i="6"/>
  <c r="K38" i="6" s="1"/>
  <c r="J17" i="6"/>
  <c r="J38" i="6" s="1"/>
  <c r="I17" i="6"/>
  <c r="H17" i="6"/>
  <c r="G17" i="6"/>
  <c r="F17" i="6"/>
  <c r="F38" i="6" s="1"/>
  <c r="F40" i="6" s="1"/>
  <c r="E17" i="6"/>
  <c r="D17" i="6"/>
  <c r="C17" i="6"/>
  <c r="C38" i="6" s="1"/>
  <c r="C40" i="6" s="1"/>
  <c r="AA17" i="7"/>
  <c r="AA38" i="7" s="1"/>
  <c r="AA40" i="7" s="1"/>
  <c r="Y17" i="7"/>
  <c r="X17" i="7"/>
  <c r="W17" i="7"/>
  <c r="V17" i="7"/>
  <c r="U17" i="7"/>
  <c r="T17" i="7"/>
  <c r="T38" i="7" s="1"/>
  <c r="S17" i="7"/>
  <c r="S38" i="7" s="1"/>
  <c r="R17" i="7"/>
  <c r="Q17" i="7"/>
  <c r="P17" i="7"/>
  <c r="O17" i="7"/>
  <c r="N17" i="7"/>
  <c r="M17" i="7"/>
  <c r="L17" i="7"/>
  <c r="L38" i="7" s="1"/>
  <c r="K17" i="7"/>
  <c r="K38" i="7" s="1"/>
  <c r="J17" i="7"/>
  <c r="I17" i="7"/>
  <c r="H17" i="7"/>
  <c r="G17" i="7"/>
  <c r="F17" i="7"/>
  <c r="E17" i="7"/>
  <c r="D17" i="7"/>
  <c r="D38" i="7" s="1"/>
  <c r="C17" i="7"/>
  <c r="C38" i="7" s="1"/>
  <c r="C40" i="7" s="1"/>
  <c r="AA17" i="8"/>
  <c r="Y17" i="8"/>
  <c r="Y38" i="8" s="1"/>
  <c r="Y40" i="8" s="1"/>
  <c r="X17" i="8"/>
  <c r="W17" i="8"/>
  <c r="V17" i="8"/>
  <c r="U17" i="8"/>
  <c r="U38" i="8" s="1"/>
  <c r="T17" i="8"/>
  <c r="T38" i="8" s="1"/>
  <c r="S17" i="8"/>
  <c r="R17" i="8"/>
  <c r="Q17" i="8"/>
  <c r="Q38" i="8" s="1"/>
  <c r="P17" i="8"/>
  <c r="O17" i="8"/>
  <c r="N17" i="8"/>
  <c r="M17" i="8"/>
  <c r="M38" i="8" s="1"/>
  <c r="L17" i="8"/>
  <c r="L38" i="8" s="1"/>
  <c r="K17" i="8"/>
  <c r="J17" i="8"/>
  <c r="I17" i="8"/>
  <c r="I38" i="8" s="1"/>
  <c r="H17" i="8"/>
  <c r="G17" i="8"/>
  <c r="F17" i="8"/>
  <c r="E17" i="8"/>
  <c r="E38" i="8" s="1"/>
  <c r="E40" i="8" s="1"/>
  <c r="D17" i="8"/>
  <c r="D38" i="8" s="1"/>
  <c r="D40" i="8" s="1"/>
  <c r="C17" i="8"/>
  <c r="AA17" i="9"/>
  <c r="Z17" i="9"/>
  <c r="Y17" i="9"/>
  <c r="X17" i="9"/>
  <c r="W17" i="9"/>
  <c r="V17" i="9"/>
  <c r="V38" i="9" s="1"/>
  <c r="U17" i="9"/>
  <c r="U38" i="9" s="1"/>
  <c r="T17" i="9"/>
  <c r="T38" i="9" s="1"/>
  <c r="S17" i="9"/>
  <c r="R17" i="9"/>
  <c r="R38" i="9" s="1"/>
  <c r="Q17" i="9"/>
  <c r="P17" i="9"/>
  <c r="O17" i="9"/>
  <c r="N17" i="9"/>
  <c r="N38" i="9" s="1"/>
  <c r="M17" i="9"/>
  <c r="M38" i="9" s="1"/>
  <c r="L17" i="9"/>
  <c r="L38" i="9" s="1"/>
  <c r="K17" i="9"/>
  <c r="J17" i="9"/>
  <c r="J38" i="9" s="1"/>
  <c r="I17" i="9"/>
  <c r="H17" i="9"/>
  <c r="G17" i="9"/>
  <c r="F17" i="9"/>
  <c r="E17" i="9"/>
  <c r="E38" i="9" s="1"/>
  <c r="E40" i="9" s="1"/>
  <c r="D17" i="9"/>
  <c r="D38" i="9" s="1"/>
  <c r="D40" i="9" s="1"/>
  <c r="C17" i="9"/>
  <c r="AA17" i="10"/>
  <c r="AA38" i="10" s="1"/>
  <c r="AA40" i="10" s="1"/>
  <c r="Y17" i="10"/>
  <c r="X17" i="10"/>
  <c r="W17" i="10"/>
  <c r="V17" i="10"/>
  <c r="V38" i="10" s="1"/>
  <c r="U17" i="10"/>
  <c r="U38" i="10" s="1"/>
  <c r="T17" i="10"/>
  <c r="T38" i="10" s="1"/>
  <c r="S17" i="10"/>
  <c r="R17" i="10"/>
  <c r="R38" i="10" s="1"/>
  <c r="Q17" i="10"/>
  <c r="P17" i="10"/>
  <c r="O17" i="10"/>
  <c r="N17" i="10"/>
  <c r="N38" i="10" s="1"/>
  <c r="M17" i="10"/>
  <c r="M38" i="10" s="1"/>
  <c r="L17" i="10"/>
  <c r="L38" i="10" s="1"/>
  <c r="K17" i="10"/>
  <c r="J17" i="10"/>
  <c r="J38" i="10" s="1"/>
  <c r="I17" i="10"/>
  <c r="H17" i="10"/>
  <c r="G17" i="10"/>
  <c r="F17" i="10"/>
  <c r="F38" i="10" s="1"/>
  <c r="F40" i="10" s="1"/>
  <c r="E17" i="10"/>
  <c r="E38" i="10" s="1"/>
  <c r="E40" i="10" s="1"/>
  <c r="D17" i="10"/>
  <c r="D38" i="10" s="1"/>
  <c r="D40" i="10" s="1"/>
  <c r="C17" i="10"/>
  <c r="AA17" i="11"/>
  <c r="AA38" i="11" s="1"/>
  <c r="AA40" i="11" s="1"/>
  <c r="Y17" i="11"/>
  <c r="X17" i="11"/>
  <c r="Z17" i="11" s="1"/>
  <c r="W17" i="11"/>
  <c r="V17" i="11"/>
  <c r="V38" i="11" s="1"/>
  <c r="U17" i="11"/>
  <c r="U38" i="11" s="1"/>
  <c r="T17" i="11"/>
  <c r="T38" i="11" s="1"/>
  <c r="S17" i="11"/>
  <c r="R17" i="11"/>
  <c r="R38" i="11" s="1"/>
  <c r="Q17" i="11"/>
  <c r="P17" i="11"/>
  <c r="O17" i="11"/>
  <c r="N17" i="11"/>
  <c r="M17" i="11"/>
  <c r="M38" i="11" s="1"/>
  <c r="L17" i="11"/>
  <c r="L38" i="11" s="1"/>
  <c r="K17" i="11"/>
  <c r="J17" i="11"/>
  <c r="J38" i="11" s="1"/>
  <c r="I17" i="11"/>
  <c r="H17" i="11"/>
  <c r="G17" i="11"/>
  <c r="F17" i="11"/>
  <c r="F38" i="11" s="1"/>
  <c r="F40" i="11" s="1"/>
  <c r="E17" i="11"/>
  <c r="E38" i="11" s="1"/>
  <c r="E40" i="11" s="1"/>
  <c r="D17" i="11"/>
  <c r="D38" i="11" s="1"/>
  <c r="D40" i="11" s="1"/>
  <c r="C17" i="11"/>
  <c r="AA17" i="12"/>
  <c r="AA38" i="12" s="1"/>
  <c r="AA40" i="12" s="1"/>
  <c r="Y17" i="12"/>
  <c r="X17" i="12"/>
  <c r="W17" i="12"/>
  <c r="V17" i="12"/>
  <c r="V38" i="12" s="1"/>
  <c r="U17" i="12"/>
  <c r="U38" i="12" s="1"/>
  <c r="T17" i="12"/>
  <c r="T38" i="12" s="1"/>
  <c r="S17" i="12"/>
  <c r="R17" i="12"/>
  <c r="R38" i="12" s="1"/>
  <c r="Q17" i="12"/>
  <c r="P17" i="12"/>
  <c r="O17" i="12"/>
  <c r="N17" i="12"/>
  <c r="M17" i="12"/>
  <c r="M38" i="12" s="1"/>
  <c r="L17" i="12"/>
  <c r="L38" i="12" s="1"/>
  <c r="K17" i="12"/>
  <c r="J17" i="12"/>
  <c r="J38" i="12" s="1"/>
  <c r="I17" i="12"/>
  <c r="H17" i="12"/>
  <c r="G17" i="12"/>
  <c r="F17" i="12"/>
  <c r="F38" i="12" s="1"/>
  <c r="F40" i="12" s="1"/>
  <c r="E17" i="12"/>
  <c r="E38" i="12" s="1"/>
  <c r="E40" i="12" s="1"/>
  <c r="D17" i="12"/>
  <c r="D38" i="12" s="1"/>
  <c r="D40" i="12" s="1"/>
  <c r="C17" i="12"/>
  <c r="AA17" i="1"/>
  <c r="AA38" i="1" s="1"/>
  <c r="AA40" i="1" s="1"/>
  <c r="Y17" i="1"/>
  <c r="X17" i="1"/>
  <c r="W17" i="1"/>
  <c r="V17" i="1"/>
  <c r="V38" i="1" s="1"/>
  <c r="U17" i="1"/>
  <c r="U38" i="1" s="1"/>
  <c r="T17" i="1"/>
  <c r="T38" i="1" s="1"/>
  <c r="S17" i="1"/>
  <c r="R17" i="1"/>
  <c r="R38" i="1" s="1"/>
  <c r="Q17" i="1"/>
  <c r="P17" i="1"/>
  <c r="O17" i="1"/>
  <c r="N17" i="1"/>
  <c r="N38" i="1" s="1"/>
  <c r="M17" i="1"/>
  <c r="M38" i="1" s="1"/>
  <c r="L17" i="1"/>
  <c r="L38" i="1" s="1"/>
  <c r="K17" i="1"/>
  <c r="J17" i="1"/>
  <c r="J38" i="1" s="1"/>
  <c r="I17" i="1"/>
  <c r="H17" i="1"/>
  <c r="G17" i="1"/>
  <c r="F17" i="1"/>
  <c r="F38" i="1" s="1"/>
  <c r="F40" i="1" s="1"/>
  <c r="E17" i="1"/>
  <c r="E38" i="1" s="1"/>
  <c r="E40" i="1" s="1"/>
  <c r="D17" i="1"/>
  <c r="D38" i="1" s="1"/>
  <c r="D40" i="1" s="1"/>
  <c r="C17" i="1"/>
  <c r="X38" i="6" l="1"/>
  <c r="Y40" i="5"/>
  <c r="X38" i="4"/>
  <c r="H40" i="10"/>
  <c r="I39" i="10" s="1"/>
  <c r="I40" i="10" s="1"/>
  <c r="J40" i="10" s="1"/>
  <c r="H38" i="1"/>
  <c r="H40" i="1" s="1"/>
  <c r="I39" i="1" s="1"/>
  <c r="I40" i="1" s="1"/>
  <c r="X38" i="1"/>
  <c r="H38" i="12"/>
  <c r="H40" i="12" s="1"/>
  <c r="I39" i="12" s="1"/>
  <c r="I40" i="12" s="1"/>
  <c r="X38" i="12"/>
  <c r="H38" i="11"/>
  <c r="H40" i="11" s="1"/>
  <c r="I39" i="11" s="1"/>
  <c r="I40" i="11" s="1"/>
  <c r="P38" i="11"/>
  <c r="H38" i="10"/>
  <c r="P38" i="10"/>
  <c r="X38" i="10"/>
  <c r="H38" i="9"/>
  <c r="H40" i="9" s="1"/>
  <c r="I39" i="9" s="1"/>
  <c r="P38" i="9"/>
  <c r="X38" i="9"/>
  <c r="G38" i="7"/>
  <c r="G40" i="7" s="1"/>
  <c r="H39" i="7" s="1"/>
  <c r="O38" i="7"/>
  <c r="W38" i="7"/>
  <c r="G38" i="6"/>
  <c r="G40" i="6" s="1"/>
  <c r="H39" i="6" s="1"/>
  <c r="H40" i="6" s="1"/>
  <c r="I39" i="6" s="1"/>
  <c r="I40" i="6" s="1"/>
  <c r="J40" i="6" s="1"/>
  <c r="O38" i="6"/>
  <c r="W38" i="6"/>
  <c r="G38" i="5"/>
  <c r="G40" i="5" s="1"/>
  <c r="H39" i="5" s="1"/>
  <c r="H40" i="5" s="1"/>
  <c r="I39" i="5" s="1"/>
  <c r="I40" i="5" s="1"/>
  <c r="O38" i="5"/>
  <c r="W38" i="5"/>
  <c r="G38" i="4"/>
  <c r="G40" i="4" s="1"/>
  <c r="H39" i="4" s="1"/>
  <c r="H40" i="4" s="1"/>
  <c r="I39" i="4" s="1"/>
  <c r="I40" i="4" s="1"/>
  <c r="O38" i="4"/>
  <c r="W38" i="4"/>
  <c r="G38" i="3"/>
  <c r="G40" i="3" s="1"/>
  <c r="H39" i="3" s="1"/>
  <c r="H40" i="3" s="1"/>
  <c r="I39" i="3" s="1"/>
  <c r="I40" i="3" s="1"/>
  <c r="O38" i="3"/>
  <c r="W38" i="3"/>
  <c r="G38" i="2"/>
  <c r="G40" i="2" s="1"/>
  <c r="H39" i="2" s="1"/>
  <c r="H40" i="2" s="1"/>
  <c r="I39" i="2" s="1"/>
  <c r="I40" i="2" s="1"/>
  <c r="J40" i="2" s="1"/>
  <c r="O38" i="2"/>
  <c r="W38" i="2"/>
  <c r="X38" i="3"/>
  <c r="Y40" i="3"/>
  <c r="X38" i="5"/>
  <c r="P38" i="1"/>
  <c r="P38" i="12"/>
  <c r="I38" i="1"/>
  <c r="Q38" i="1"/>
  <c r="Y38" i="1"/>
  <c r="Y40" i="1" s="1"/>
  <c r="I38" i="12"/>
  <c r="Q38" i="12"/>
  <c r="Y38" i="12"/>
  <c r="Y40" i="12" s="1"/>
  <c r="I38" i="11"/>
  <c r="Q38" i="11"/>
  <c r="Y38" i="11"/>
  <c r="Y40" i="11" s="1"/>
  <c r="I38" i="10"/>
  <c r="Q38" i="10"/>
  <c r="Y38" i="10"/>
  <c r="Y40" i="10" s="1"/>
  <c r="I38" i="9"/>
  <c r="Q38" i="9"/>
  <c r="Y38" i="9"/>
  <c r="Y40" i="9" s="1"/>
  <c r="H38" i="8"/>
  <c r="H40" i="8" s="1"/>
  <c r="I39" i="8" s="1"/>
  <c r="I40" i="8" s="1"/>
  <c r="P38" i="8"/>
  <c r="X38" i="8"/>
  <c r="Z17" i="8"/>
  <c r="H38" i="7"/>
  <c r="P38" i="7"/>
  <c r="X38" i="7"/>
  <c r="Z17" i="7"/>
  <c r="X38" i="2"/>
  <c r="Z27" i="9"/>
  <c r="X38" i="11"/>
  <c r="Z17" i="1"/>
  <c r="Z17" i="12"/>
  <c r="Z17" i="10"/>
  <c r="K39" i="2"/>
  <c r="K39" i="4"/>
  <c r="J40" i="4"/>
  <c r="K39" i="5"/>
  <c r="J40" i="5"/>
  <c r="J40" i="3"/>
  <c r="K39" i="3"/>
  <c r="K39" i="1" l="1"/>
  <c r="J40" i="1"/>
  <c r="K39" i="8"/>
  <c r="J40" i="8"/>
  <c r="K39" i="12"/>
  <c r="J40" i="12"/>
  <c r="J40" i="11"/>
  <c r="K39" i="11"/>
  <c r="K40" i="11" s="1"/>
  <c r="L39" i="11" s="1"/>
  <c r="L40" i="11" s="1"/>
  <c r="M39" i="11" s="1"/>
  <c r="M40" i="11" s="1"/>
  <c r="X40" i="8"/>
  <c r="Z40" i="8" s="1"/>
  <c r="Z38" i="8"/>
  <c r="Z38" i="9"/>
  <c r="X40" i="9"/>
  <c r="Z40" i="9" s="1"/>
  <c r="Z38" i="12"/>
  <c r="X40" i="12"/>
  <c r="Z40" i="12" s="1"/>
  <c r="K39" i="6"/>
  <c r="Z38" i="2"/>
  <c r="X40" i="2"/>
  <c r="Z40" i="2" s="1"/>
  <c r="Z38" i="3"/>
  <c r="X40" i="3"/>
  <c r="Z40" i="3" s="1"/>
  <c r="Z38" i="4"/>
  <c r="X40" i="4"/>
  <c r="Z40" i="4" s="1"/>
  <c r="H40" i="7"/>
  <c r="I39" i="7" s="1"/>
  <c r="I40" i="7" s="1"/>
  <c r="K39" i="10"/>
  <c r="N39" i="10" s="1"/>
  <c r="I40" i="9"/>
  <c r="Z38" i="1"/>
  <c r="X40" i="1"/>
  <c r="Z40" i="1" s="1"/>
  <c r="Z38" i="11"/>
  <c r="X40" i="11"/>
  <c r="Z40" i="11" s="1"/>
  <c r="Z38" i="6"/>
  <c r="X40" i="6"/>
  <c r="Z40" i="6" s="1"/>
  <c r="Z38" i="7"/>
  <c r="X40" i="7"/>
  <c r="Z40" i="7" s="1"/>
  <c r="Z38" i="5"/>
  <c r="X40" i="5"/>
  <c r="Z40" i="5" s="1"/>
  <c r="Z38" i="10"/>
  <c r="X40" i="10"/>
  <c r="Z40" i="10" s="1"/>
  <c r="N39" i="5"/>
  <c r="K40" i="5"/>
  <c r="L39" i="5" s="1"/>
  <c r="L40" i="5" s="1"/>
  <c r="M39" i="5" s="1"/>
  <c r="M40" i="5" s="1"/>
  <c r="N39" i="6"/>
  <c r="K40" i="6"/>
  <c r="L39" i="6" s="1"/>
  <c r="L40" i="6" s="1"/>
  <c r="M39" i="6" s="1"/>
  <c r="M40" i="6" s="1"/>
  <c r="N39" i="1"/>
  <c r="K40" i="1"/>
  <c r="L39" i="1" s="1"/>
  <c r="L40" i="1" s="1"/>
  <c r="M39" i="1" s="1"/>
  <c r="M40" i="1" s="1"/>
  <c r="N39" i="4"/>
  <c r="K40" i="4"/>
  <c r="L39" i="4" s="1"/>
  <c r="L40" i="4" s="1"/>
  <c r="M39" i="4" s="1"/>
  <c r="M40" i="4" s="1"/>
  <c r="N39" i="8"/>
  <c r="K40" i="8"/>
  <c r="L39" i="8" s="1"/>
  <c r="L40" i="8" s="1"/>
  <c r="M39" i="8" s="1"/>
  <c r="M40" i="8" s="1"/>
  <c r="N39" i="2"/>
  <c r="K40" i="2"/>
  <c r="L39" i="2" s="1"/>
  <c r="L40" i="2" s="1"/>
  <c r="M39" i="2" s="1"/>
  <c r="M40" i="2" s="1"/>
  <c r="N39" i="3"/>
  <c r="K40" i="3"/>
  <c r="L39" i="3" s="1"/>
  <c r="L40" i="3" s="1"/>
  <c r="M39" i="3" s="1"/>
  <c r="M40" i="3" s="1"/>
  <c r="N39" i="12"/>
  <c r="K40" i="12"/>
  <c r="L39" i="12" s="1"/>
  <c r="L40" i="12" s="1"/>
  <c r="M39" i="12" s="1"/>
  <c r="M40" i="12" s="1"/>
  <c r="J40" i="7" l="1"/>
  <c r="K39" i="7"/>
  <c r="N39" i="11"/>
  <c r="K39" i="9"/>
  <c r="J40" i="9"/>
  <c r="K40" i="10"/>
  <c r="L39" i="10" s="1"/>
  <c r="L40" i="10" s="1"/>
  <c r="M39" i="10" s="1"/>
  <c r="M40" i="10" s="1"/>
  <c r="O39" i="10" s="1"/>
  <c r="O39" i="11"/>
  <c r="N40" i="11"/>
  <c r="N40" i="12"/>
  <c r="O39" i="12"/>
  <c r="O39" i="4"/>
  <c r="N40" i="4"/>
  <c r="N40" i="1"/>
  <c r="O39" i="1"/>
  <c r="O39" i="3"/>
  <c r="N40" i="3"/>
  <c r="O39" i="2"/>
  <c r="N40" i="2"/>
  <c r="N40" i="8"/>
  <c r="O39" i="8"/>
  <c r="N40" i="6"/>
  <c r="O39" i="6"/>
  <c r="N40" i="5"/>
  <c r="O39" i="5"/>
  <c r="K40" i="9" l="1"/>
  <c r="L39" i="9" s="1"/>
  <c r="L40" i="9" s="1"/>
  <c r="M39" i="9" s="1"/>
  <c r="M40" i="9" s="1"/>
  <c r="N39" i="9"/>
  <c r="N39" i="7"/>
  <c r="K40" i="7"/>
  <c r="L39" i="7" s="1"/>
  <c r="L40" i="7" s="1"/>
  <c r="M39" i="7" s="1"/>
  <c r="M40" i="7" s="1"/>
  <c r="N40" i="10"/>
  <c r="R39" i="5"/>
  <c r="O40" i="5"/>
  <c r="P39" i="5" s="1"/>
  <c r="P40" i="5" s="1"/>
  <c r="Q39" i="5" s="1"/>
  <c r="Q40" i="5" s="1"/>
  <c r="R39" i="4"/>
  <c r="O40" i="4"/>
  <c r="P39" i="4" s="1"/>
  <c r="P40" i="4" s="1"/>
  <c r="Q39" i="4" s="1"/>
  <c r="Q40" i="4" s="1"/>
  <c r="R39" i="2"/>
  <c r="O40" i="2"/>
  <c r="P39" i="2" s="1"/>
  <c r="P40" i="2" s="1"/>
  <c r="Q39" i="2" s="1"/>
  <c r="Q40" i="2" s="1"/>
  <c r="R39" i="10"/>
  <c r="O40" i="10"/>
  <c r="P39" i="10" s="1"/>
  <c r="P40" i="10" s="1"/>
  <c r="Q39" i="10" s="1"/>
  <c r="Q40" i="10" s="1"/>
  <c r="O40" i="6"/>
  <c r="P39" i="6" s="1"/>
  <c r="P40" i="6" s="1"/>
  <c r="Q39" i="6" s="1"/>
  <c r="Q40" i="6" s="1"/>
  <c r="R39" i="6"/>
  <c r="R39" i="12"/>
  <c r="O40" i="12"/>
  <c r="P39" i="12" s="1"/>
  <c r="P40" i="12" s="1"/>
  <c r="Q39" i="12" s="1"/>
  <c r="Q40" i="12" s="1"/>
  <c r="O40" i="3"/>
  <c r="P39" i="3" s="1"/>
  <c r="P40" i="3" s="1"/>
  <c r="Q39" i="3" s="1"/>
  <c r="Q40" i="3" s="1"/>
  <c r="R39" i="3"/>
  <c r="O40" i="8"/>
  <c r="P39" i="8" s="1"/>
  <c r="P40" i="8" s="1"/>
  <c r="Q39" i="8" s="1"/>
  <c r="Q40" i="8" s="1"/>
  <c r="R39" i="8"/>
  <c r="R39" i="1"/>
  <c r="O40" i="1"/>
  <c r="P39" i="1" s="1"/>
  <c r="P40" i="1" s="1"/>
  <c r="Q39" i="1" s="1"/>
  <c r="Q40" i="1" s="1"/>
  <c r="O40" i="11"/>
  <c r="P39" i="11" s="1"/>
  <c r="P40" i="11" s="1"/>
  <c r="Q39" i="11" s="1"/>
  <c r="Q40" i="11" s="1"/>
  <c r="R39" i="11"/>
  <c r="N40" i="7" l="1"/>
  <c r="O39" i="7"/>
  <c r="N40" i="9"/>
  <c r="O39" i="9"/>
  <c r="R40" i="11"/>
  <c r="S39" i="11"/>
  <c r="R40" i="12"/>
  <c r="S39" i="12"/>
  <c r="R40" i="2"/>
  <c r="S39" i="2"/>
  <c r="S39" i="5"/>
  <c r="R40" i="5"/>
  <c r="S39" i="1"/>
  <c r="R40" i="1"/>
  <c r="R40" i="6"/>
  <c r="S39" i="6"/>
  <c r="R40" i="10"/>
  <c r="S39" i="10"/>
  <c r="R40" i="4"/>
  <c r="S39" i="4"/>
  <c r="S39" i="8"/>
  <c r="R40" i="8"/>
  <c r="R40" i="3"/>
  <c r="S39" i="3"/>
  <c r="R39" i="7" l="1"/>
  <c r="O40" i="7"/>
  <c r="P39" i="7" s="1"/>
  <c r="P40" i="7" s="1"/>
  <c r="Q39" i="7" s="1"/>
  <c r="Q40" i="7" s="1"/>
  <c r="R39" i="9"/>
  <c r="O40" i="9"/>
  <c r="P39" i="9" s="1"/>
  <c r="P40" i="9" s="1"/>
  <c r="Q39" i="9" s="1"/>
  <c r="Q40" i="9" s="1"/>
  <c r="V39" i="5"/>
  <c r="S40" i="5"/>
  <c r="T39" i="5" s="1"/>
  <c r="T40" i="5" s="1"/>
  <c r="U39" i="5" s="1"/>
  <c r="U40" i="5" s="1"/>
  <c r="V40" i="5" s="1"/>
  <c r="W40" i="5" s="1"/>
  <c r="V39" i="10"/>
  <c r="S40" i="10"/>
  <c r="T39" i="10" s="1"/>
  <c r="T40" i="10" s="1"/>
  <c r="U39" i="10" s="1"/>
  <c r="U40" i="10" s="1"/>
  <c r="V40" i="10" s="1"/>
  <c r="W40" i="10" s="1"/>
  <c r="V39" i="3"/>
  <c r="S40" i="3"/>
  <c r="T39" i="3" s="1"/>
  <c r="T40" i="3" s="1"/>
  <c r="U39" i="3" s="1"/>
  <c r="U40" i="3" s="1"/>
  <c r="V40" i="3" s="1"/>
  <c r="W40" i="3" s="1"/>
  <c r="V39" i="6"/>
  <c r="S40" i="6"/>
  <c r="T39" i="6" s="1"/>
  <c r="T40" i="6" s="1"/>
  <c r="U39" i="6" s="1"/>
  <c r="U40" i="6" s="1"/>
  <c r="V40" i="6" s="1"/>
  <c r="W40" i="6" s="1"/>
  <c r="V39" i="2"/>
  <c r="S40" i="2"/>
  <c r="T39" i="2" s="1"/>
  <c r="T40" i="2" s="1"/>
  <c r="U39" i="2" s="1"/>
  <c r="U40" i="2" s="1"/>
  <c r="V40" i="2" s="1"/>
  <c r="W40" i="2" s="1"/>
  <c r="V39" i="12"/>
  <c r="S40" i="12"/>
  <c r="T39" i="12" s="1"/>
  <c r="T40" i="12" s="1"/>
  <c r="U39" i="12" s="1"/>
  <c r="U40" i="12" s="1"/>
  <c r="V40" i="12" s="1"/>
  <c r="W40" i="12" s="1"/>
  <c r="V39" i="8"/>
  <c r="S40" i="8"/>
  <c r="T39" i="8" s="1"/>
  <c r="T40" i="8" s="1"/>
  <c r="U39" i="8" s="1"/>
  <c r="U40" i="8" s="1"/>
  <c r="V40" i="8" s="1"/>
  <c r="W40" i="8" s="1"/>
  <c r="V39" i="1"/>
  <c r="S40" i="1"/>
  <c r="T39" i="1" s="1"/>
  <c r="T40" i="1" s="1"/>
  <c r="U39" i="1" s="1"/>
  <c r="U40" i="1" s="1"/>
  <c r="V40" i="1" s="1"/>
  <c r="W40" i="1" s="1"/>
  <c r="V39" i="4"/>
  <c r="S40" i="4"/>
  <c r="T39" i="4" s="1"/>
  <c r="T40" i="4" s="1"/>
  <c r="U39" i="4" s="1"/>
  <c r="U40" i="4" s="1"/>
  <c r="V40" i="4" s="1"/>
  <c r="W40" i="4" s="1"/>
  <c r="V39" i="11"/>
  <c r="S40" i="11"/>
  <c r="T39" i="11" s="1"/>
  <c r="T40" i="11" s="1"/>
  <c r="U39" i="11" s="1"/>
  <c r="U40" i="11" s="1"/>
  <c r="V40" i="11" s="1"/>
  <c r="W40" i="11" s="1"/>
  <c r="R40" i="7" l="1"/>
  <c r="S39" i="7"/>
  <c r="S39" i="9"/>
  <c r="R40" i="9"/>
  <c r="V39" i="7" l="1"/>
  <c r="S40" i="7"/>
  <c r="T39" i="7" s="1"/>
  <c r="T40" i="7" s="1"/>
  <c r="U39" i="7" s="1"/>
  <c r="U40" i="7" s="1"/>
  <c r="V40" i="7" s="1"/>
  <c r="W40" i="7" s="1"/>
  <c r="V39" i="9"/>
  <c r="S40" i="9"/>
  <c r="T39" i="9" s="1"/>
  <c r="T40" i="9" s="1"/>
  <c r="U39" i="9" s="1"/>
  <c r="U40" i="9" s="1"/>
  <c r="V40" i="9" s="1"/>
  <c r="W40" i="9" s="1"/>
</calcChain>
</file>

<file path=xl/sharedStrings.xml><?xml version="1.0" encoding="utf-8"?>
<sst xmlns="http://schemas.openxmlformats.org/spreadsheetml/2006/main" count="1260" uniqueCount="77">
  <si>
    <t>Gauteng: City of Ekurhuleni (EKU) - Table C7 Quarterly Budgeted Cash Flows ( Water management                                   ) for 1st Quarter ended 30 September 2024 (Figures Finalised as at 2024/10/25)</t>
  </si>
  <si>
    <t>Description</t>
  </si>
  <si>
    <t>2023/24</t>
  </si>
  <si>
    <t>2024/25</t>
  </si>
  <si>
    <t>Budget year 2024/25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</si>
  <si>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</si>
  <si>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</si>
  <si>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</si>
  <si>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</si>
  <si>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</si>
  <si>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</si>
  <si>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</si>
  <si>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</si>
  <si>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</si>
  <si>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</si>
  <si>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</si>
  <si>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</si>
  <si>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</si>
  <si>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</si>
  <si>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</si>
  <si>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</si>
  <si>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</si>
  <si>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</si>
  <si>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</si>
  <si>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</si>
  <si>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</si>
  <si>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</si>
  <si>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</si>
  <si>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</si>
  <si>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</si>
  <si>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</si>
  <si>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</si>
  <si>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</si>
  <si>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</si>
  <si>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</si>
  <si>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</si>
  <si>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</si>
  <si>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</si>
  <si>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</si>
  <si>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</si>
  <si>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</si>
  <si>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</si>
  <si>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</si>
  <si>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</si>
  <si>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</si>
  <si>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</si>
  <si>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</si>
  <si>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</si>
  <si>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</si>
  <si>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</si>
  <si>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</si>
  <si>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</si>
  <si>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</si>
  <si>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</si>
  <si>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</si>
  <si>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</si>
  <si>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</si>
  <si>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</si>
  <si>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</si>
  <si>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</si>
  <si>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</si>
  <si>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</si>
  <si>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</si>
  <si>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Gauteng: City of Johannesburg (JHB) - Table C7 Quarterly Budgeted Cash Flows ( Water management                                   ) for 1st Quarter ended 30 September 2024 (Figures Finalised as at 2024/10/25)</t>
  </si>
  <si>
    <t>Gauteng: City of Tshwane (TSH) - Table C7 Quarterly Budgeted Cash Flows ( Water management                                   ) for 1st Quarter ended 30 September 2024 (Figures Finalised as at 2024/10/25)</t>
  </si>
  <si>
    <t>Gauteng: Emfuleni (GT421) - Table C7 Quarterly Budgeted Cash Flows ( Water management                                   ) for 1st Quarter ended 30 September 2024 (Figures Finalised as at 2024/10/25)</t>
  </si>
  <si>
    <t>Gauteng: Midvaal (GT422) - Table C7 Quarterly Budgeted Cash Flows ( Water management                                   ) for 1st Quarter ended 30 September 2024 (Figures Finalised as at 2024/10/25)</t>
  </si>
  <si>
    <t>Gauteng: Lesedi (GT423) - Table C7 Quarterly Budgeted Cash Flows ( Water management                                   ) for 1st Quarter ended 30 September 2024 (Figures Finalised as at 2024/10/25)</t>
  </si>
  <si>
    <t>Gauteng: Sedibeng (DC42) - Table C7 Quarterly Budgeted Cash Flows ( Water management                                   ) for 1st Quarter ended 30 September 2024 (Figures Finalised as at 2024/10/25)</t>
  </si>
  <si>
    <t>Gauteng: Mogale City (GT481) - Table C7 Quarterly Budgeted Cash Flows ( Water management                                   ) for 1st Quarter ended 30 September 2024 (Figures Finalised as at 2024/10/25)</t>
  </si>
  <si>
    <t>Gauteng: Merafong City (GT484) - Table C7 Quarterly Budgeted Cash Flows ( Water management                                   ) for 1st Quarter ended 30 September 2024 (Figures Finalised as at 2024/10/25)</t>
  </si>
  <si>
    <t>Gauteng: Rand West City (GT485) - Table C7 Quarterly Budgeted Cash Flows ( Water management                                   ) for 1st Quarter ended 30 September 2024 (Figures Finalised as at 2024/10/25)</t>
  </si>
  <si>
    <t>Gauteng: West Rand (DC48) - Table C7 Quarterly Budgeted Cash Flows ( Water management                                   ) for 1st Quarter ended 30 September 2024 (Figures Finalised as at 2024/10/25)</t>
  </si>
  <si>
    <t>Summary - Table C7 Quarterly Budgeted Cash Flows ( Water management                                   ) for 1st Quarter ended 30 September 2024 (Figures Finalised as at 2024/10/25)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</si>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</sst>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76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4726395</v>
      </c>
      <c r="D6" s="18"/>
      <c r="E6" s="19"/>
      <c r="F6" s="20"/>
      <c r="G6" s="20"/>
      <c r="H6" s="20">
        <v>1803376</v>
      </c>
      <c r="I6" s="20">
        <v>1378927</v>
      </c>
      <c r="J6" s="20">
        <v>3182303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3182303</v>
      </c>
      <c r="X6" s="20"/>
      <c r="Y6" s="20">
        <v>3182303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398997864</v>
      </c>
      <c r="D7" s="18"/>
      <c r="E7" s="19">
        <v>8756983273</v>
      </c>
      <c r="F7" s="20">
        <v>8756983273</v>
      </c>
      <c r="G7" s="20">
        <v>35330254</v>
      </c>
      <c r="H7" s="20">
        <v>36907643</v>
      </c>
      <c r="I7" s="20">
        <v>31023604</v>
      </c>
      <c r="J7" s="20">
        <v>103261501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103261501</v>
      </c>
      <c r="X7" s="20">
        <v>2159770994</v>
      </c>
      <c r="Y7" s="20">
        <v>-2056509493</v>
      </c>
      <c r="Z7" s="21">
        <v>-95.218868051896806</v>
      </c>
      <c r="AA7" s="22">
        <v>8756983273</v>
      </c>
    </row>
    <row r="8" spans="1:27" ht="13.5" x14ac:dyDescent="0.25">
      <c r="A8" s="23" t="s">
        <v>36</v>
      </c>
      <c r="B8" s="17" t="s">
        <v>32</v>
      </c>
      <c r="C8" s="18">
        <v>4820865</v>
      </c>
      <c r="D8" s="18"/>
      <c r="E8" s="19">
        <v>1949021</v>
      </c>
      <c r="F8" s="20">
        <v>1949021</v>
      </c>
      <c r="G8" s="20">
        <v>4215</v>
      </c>
      <c r="H8" s="20">
        <v>400</v>
      </c>
      <c r="I8" s="20"/>
      <c r="J8" s="20">
        <v>4615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4615</v>
      </c>
      <c r="X8" s="20">
        <v>487254</v>
      </c>
      <c r="Y8" s="20">
        <v>-482639</v>
      </c>
      <c r="Z8" s="21">
        <v>-99.052855389591471</v>
      </c>
      <c r="AA8" s="22">
        <v>1949021</v>
      </c>
    </row>
    <row r="9" spans="1:27" ht="13.5" x14ac:dyDescent="0.25">
      <c r="A9" s="23" t="s">
        <v>37</v>
      </c>
      <c r="B9" s="17" t="s">
        <v>6</v>
      </c>
      <c r="C9" s="18">
        <v>5883338</v>
      </c>
      <c r="D9" s="18"/>
      <c r="E9" s="19">
        <v>43236765</v>
      </c>
      <c r="F9" s="20">
        <v>43236765</v>
      </c>
      <c r="G9" s="20">
        <v>1830407</v>
      </c>
      <c r="H9" s="20">
        <v>304000</v>
      </c>
      <c r="I9" s="20"/>
      <c r="J9" s="20">
        <v>2134407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2134407</v>
      </c>
      <c r="X9" s="20">
        <v>11175275</v>
      </c>
      <c r="Y9" s="20">
        <v>-9040868</v>
      </c>
      <c r="Z9" s="21">
        <v>-80.900631080666912</v>
      </c>
      <c r="AA9" s="22">
        <v>43236765</v>
      </c>
    </row>
    <row r="10" spans="1:27" ht="13.5" x14ac:dyDescent="0.25">
      <c r="A10" s="23" t="s">
        <v>38</v>
      </c>
      <c r="B10" s="17" t="s">
        <v>6</v>
      </c>
      <c r="C10" s="18">
        <v>49938000</v>
      </c>
      <c r="D10" s="18"/>
      <c r="E10" s="19">
        <v>136708398</v>
      </c>
      <c r="F10" s="20">
        <v>136708398</v>
      </c>
      <c r="G10" s="20">
        <v>5354000</v>
      </c>
      <c r="H10" s="20"/>
      <c r="I10" s="20"/>
      <c r="J10" s="20">
        <v>5354000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5354000</v>
      </c>
      <c r="X10" s="20">
        <v>89360051</v>
      </c>
      <c r="Y10" s="20">
        <v>-84006051</v>
      </c>
      <c r="Z10" s="21">
        <v>-94.008508343398319</v>
      </c>
      <c r="AA10" s="22">
        <v>136708398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549738001</v>
      </c>
      <c r="F11" s="20">
        <v>549738001</v>
      </c>
      <c r="G11" s="20"/>
      <c r="H11" s="20">
        <v>36954641</v>
      </c>
      <c r="I11" s="20">
        <v>33124290</v>
      </c>
      <c r="J11" s="20">
        <v>70078931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70078931</v>
      </c>
      <c r="X11" s="20">
        <v>137434503</v>
      </c>
      <c r="Y11" s="20">
        <v>-67355572</v>
      </c>
      <c r="Z11" s="21">
        <v>-49.009215684361301</v>
      </c>
      <c r="AA11" s="22">
        <v>549738001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-11220393299</v>
      </c>
      <c r="D14" s="18"/>
      <c r="E14" s="19">
        <v>-14009000618</v>
      </c>
      <c r="F14" s="20">
        <v>-14009000618</v>
      </c>
      <c r="G14" s="20">
        <v>-707295387</v>
      </c>
      <c r="H14" s="20">
        <v>-593218500</v>
      </c>
      <c r="I14" s="20">
        <v>-1618611883</v>
      </c>
      <c r="J14" s="20">
        <v>-2919125770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-2919125770</v>
      </c>
      <c r="X14" s="20">
        <v>-3476218812</v>
      </c>
      <c r="Y14" s="20">
        <v>557093042</v>
      </c>
      <c r="Z14" s="21">
        <v>-16.025833588981797</v>
      </c>
      <c r="AA14" s="22">
        <v>-14009000618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9370415</v>
      </c>
      <c r="F15" s="20">
        <v>9370415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2342604</v>
      </c>
      <c r="Y15" s="20">
        <v>-2342604</v>
      </c>
      <c r="Z15" s="21">
        <v>-100</v>
      </c>
      <c r="AA15" s="22">
        <v>9370415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>
        <v>-781813670</v>
      </c>
      <c r="F16" s="20">
        <v>-781813670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-195453423</v>
      </c>
      <c r="Y16" s="20">
        <v>195453423</v>
      </c>
      <c r="Z16" s="21">
        <v>-100</v>
      </c>
      <c r="AA16" s="22">
        <v>-781813670</v>
      </c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-10756026837</v>
      </c>
      <c r="D17" s="26">
        <f>SUM(D6:D16)</f>
        <v>0</v>
      </c>
      <c r="E17" s="27">
        <f t="shared" si="0"/>
        <v>-5292828415</v>
      </c>
      <c r="F17" s="28">
        <f t="shared" si="0"/>
        <v>-5292828415</v>
      </c>
      <c r="G17" s="28">
        <f t="shared" si="0"/>
        <v>-664776511</v>
      </c>
      <c r="H17" s="28">
        <f t="shared" si="0"/>
        <v>-517248440</v>
      </c>
      <c r="I17" s="28">
        <f t="shared" si="0"/>
        <v>-1553085062</v>
      </c>
      <c r="J17" s="28">
        <f t="shared" si="0"/>
        <v>-2735110013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-2735110013</v>
      </c>
      <c r="X17" s="28">
        <f t="shared" si="0"/>
        <v>-1271101554</v>
      </c>
      <c r="Y17" s="28">
        <f t="shared" si="0"/>
        <v>-1464008459</v>
      </c>
      <c r="Z17" s="29">
        <f>+IF(X17&lt;&gt;0,+(Y17/X17)*100,0)</f>
        <v>115.17635663279191</v>
      </c>
      <c r="AA17" s="30">
        <f>SUM(AA6:AA16)</f>
        <v>-5292828415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-109912880</v>
      </c>
      <c r="D26" s="18"/>
      <c r="E26" s="19">
        <v>-108851678</v>
      </c>
      <c r="F26" s="20">
        <v>-108851678</v>
      </c>
      <c r="G26" s="20">
        <v>-8130964</v>
      </c>
      <c r="H26" s="20">
        <v>-15908366</v>
      </c>
      <c r="I26" s="20">
        <v>-15077669</v>
      </c>
      <c r="J26" s="20">
        <v>-39116999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-39116999</v>
      </c>
      <c r="X26" s="20">
        <v>-31786304</v>
      </c>
      <c r="Y26" s="20">
        <v>-7330695</v>
      </c>
      <c r="Z26" s="21">
        <v>23.062432801246725</v>
      </c>
      <c r="AA26" s="22">
        <v>-108851678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-109912880</v>
      </c>
      <c r="D27" s="26">
        <f>SUM(D21:D26)</f>
        <v>0</v>
      </c>
      <c r="E27" s="27">
        <f t="shared" si="1"/>
        <v>-108851678</v>
      </c>
      <c r="F27" s="28">
        <f t="shared" si="1"/>
        <v>-108851678</v>
      </c>
      <c r="G27" s="28">
        <f t="shared" si="1"/>
        <v>-8130964</v>
      </c>
      <c r="H27" s="28">
        <f t="shared" si="1"/>
        <v>-15908366</v>
      </c>
      <c r="I27" s="28">
        <f t="shared" si="1"/>
        <v>-15077669</v>
      </c>
      <c r="J27" s="28">
        <f t="shared" si="1"/>
        <v>-39116999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-39116999</v>
      </c>
      <c r="X27" s="28">
        <f t="shared" si="1"/>
        <v>-31786304</v>
      </c>
      <c r="Y27" s="28">
        <f t="shared" si="1"/>
        <v>-7330695</v>
      </c>
      <c r="Z27" s="29">
        <f>+IF(X27&lt;&gt;0,+(Y27/X27)*100,0)</f>
        <v>23.062432801246725</v>
      </c>
      <c r="AA27" s="30">
        <f>SUM(AA21:AA26)</f>
        <v>-108851678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>
        <v>455142</v>
      </c>
      <c r="D33" s="18"/>
      <c r="E33" s="19"/>
      <c r="F33" s="20"/>
      <c r="G33" s="20">
        <v>57411</v>
      </c>
      <c r="H33" s="36">
        <v>61261</v>
      </c>
      <c r="I33" s="36">
        <v>115290</v>
      </c>
      <c r="J33" s="36">
        <v>233962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233962</v>
      </c>
      <c r="X33" s="36"/>
      <c r="Y33" s="20">
        <v>233962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455142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57411</v>
      </c>
      <c r="H36" s="28">
        <f t="shared" si="2"/>
        <v>61261</v>
      </c>
      <c r="I36" s="28">
        <f t="shared" si="2"/>
        <v>115290</v>
      </c>
      <c r="J36" s="28">
        <f t="shared" si="2"/>
        <v>233962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233962</v>
      </c>
      <c r="X36" s="28">
        <f t="shared" si="2"/>
        <v>0</v>
      </c>
      <c r="Y36" s="28">
        <f t="shared" si="2"/>
        <v>233962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-10865484575</v>
      </c>
      <c r="D38" s="32">
        <f>+D17+D27+D36</f>
        <v>0</v>
      </c>
      <c r="E38" s="33">
        <f t="shared" si="3"/>
        <v>-5401680093</v>
      </c>
      <c r="F38" s="2">
        <f t="shared" si="3"/>
        <v>-5401680093</v>
      </c>
      <c r="G38" s="2">
        <f t="shared" si="3"/>
        <v>-672850064</v>
      </c>
      <c r="H38" s="2">
        <f t="shared" si="3"/>
        <v>-533095545</v>
      </c>
      <c r="I38" s="2">
        <f t="shared" si="3"/>
        <v>-1568047441</v>
      </c>
      <c r="J38" s="2">
        <f t="shared" si="3"/>
        <v>-2773993050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-2773993050</v>
      </c>
      <c r="X38" s="2">
        <f t="shared" si="3"/>
        <v>-1302887858</v>
      </c>
      <c r="Y38" s="2">
        <f t="shared" si="3"/>
        <v>-1471105192</v>
      </c>
      <c r="Z38" s="34">
        <f>+IF(X38&lt;&gt;0,+(Y38/X38)*100,0)</f>
        <v>112.9111137974854</v>
      </c>
      <c r="AA38" s="35">
        <f>+AA17+AA27+AA36</f>
        <v>-5401680093</v>
      </c>
    </row>
    <row r="39" spans="1:27" ht="13.5" x14ac:dyDescent="0.25">
      <c r="A39" s="23" t="s">
        <v>60</v>
      </c>
      <c r="B39" s="17"/>
      <c r="C39" s="32">
        <v>-125148952</v>
      </c>
      <c r="D39" s="32"/>
      <c r="E39" s="33"/>
      <c r="F39" s="2"/>
      <c r="G39" s="2">
        <v>-995035312</v>
      </c>
      <c r="H39" s="2">
        <f>+G40+H60</f>
        <v>-1627908370</v>
      </c>
      <c r="I39" s="2">
        <f>+H40+I60</f>
        <v>-2039164288</v>
      </c>
      <c r="J39" s="2">
        <f>+G39</f>
        <v>-995035312</v>
      </c>
      <c r="K39" s="2">
        <f>+I40+K60</f>
        <v>-3607211729</v>
      </c>
      <c r="L39" s="2">
        <f>+K40+L60</f>
        <v>-3607211729</v>
      </c>
      <c r="M39" s="2">
        <f>+L40+M60</f>
        <v>-3607211729</v>
      </c>
      <c r="N39" s="2">
        <f>+K39</f>
        <v>-3607211729</v>
      </c>
      <c r="O39" s="2">
        <f>+M40+O60</f>
        <v>-3607211729</v>
      </c>
      <c r="P39" s="2">
        <f>+O40+P60</f>
        <v>-3607211729</v>
      </c>
      <c r="Q39" s="2">
        <f>+P40+Q60</f>
        <v>-3607211729</v>
      </c>
      <c r="R39" s="2">
        <f>+O39</f>
        <v>-3607211729</v>
      </c>
      <c r="S39" s="2">
        <f>+Q40+S60</f>
        <v>-3607211729</v>
      </c>
      <c r="T39" s="2">
        <f>+S40+T60</f>
        <v>-3607211729</v>
      </c>
      <c r="U39" s="2">
        <f>+T40+U60</f>
        <v>-3607211729</v>
      </c>
      <c r="V39" s="2">
        <f>+S39</f>
        <v>-3607211729</v>
      </c>
      <c r="W39" s="2">
        <f>+G39</f>
        <v>-995035312</v>
      </c>
      <c r="X39" s="2"/>
      <c r="Y39" s="2">
        <f>+W39-X39</f>
        <v>-995035312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-10990633527</v>
      </c>
      <c r="D40" s="43">
        <f t="shared" ref="D40:AA40" si="4">+D38+D39</f>
        <v>0</v>
      </c>
      <c r="E40" s="44">
        <f t="shared" si="4"/>
        <v>-5401680093</v>
      </c>
      <c r="F40" s="45">
        <f t="shared" si="4"/>
        <v>-5401680093</v>
      </c>
      <c r="G40" s="45">
        <f t="shared" si="4"/>
        <v>-1667885376</v>
      </c>
      <c r="H40" s="45">
        <f t="shared" si="4"/>
        <v>-2161003915</v>
      </c>
      <c r="I40" s="45">
        <f t="shared" si="4"/>
        <v>-3607211729</v>
      </c>
      <c r="J40" s="45">
        <f>+I40</f>
        <v>-3607211729</v>
      </c>
      <c r="K40" s="45">
        <f t="shared" si="4"/>
        <v>-3607211729</v>
      </c>
      <c r="L40" s="45">
        <f t="shared" si="4"/>
        <v>-3607211729</v>
      </c>
      <c r="M40" s="45">
        <f t="shared" si="4"/>
        <v>-3607211729</v>
      </c>
      <c r="N40" s="45">
        <f>+M40</f>
        <v>-3607211729</v>
      </c>
      <c r="O40" s="45">
        <f t="shared" si="4"/>
        <v>-3607211729</v>
      </c>
      <c r="P40" s="45">
        <f t="shared" si="4"/>
        <v>-3607211729</v>
      </c>
      <c r="Q40" s="45">
        <f t="shared" si="4"/>
        <v>-3607211729</v>
      </c>
      <c r="R40" s="45">
        <f>+Q40</f>
        <v>-3607211729</v>
      </c>
      <c r="S40" s="45">
        <f t="shared" si="4"/>
        <v>-3607211729</v>
      </c>
      <c r="T40" s="45">
        <f t="shared" si="4"/>
        <v>-3607211729</v>
      </c>
      <c r="U40" s="45">
        <f t="shared" si="4"/>
        <v>-3607211729</v>
      </c>
      <c r="V40" s="45">
        <f>+U40</f>
        <v>-3607211729</v>
      </c>
      <c r="W40" s="45">
        <f>+V40</f>
        <v>-3607211729</v>
      </c>
      <c r="X40" s="45">
        <f t="shared" si="4"/>
        <v>-1302887858</v>
      </c>
      <c r="Y40" s="45">
        <f t="shared" si="4"/>
        <v>-2466140504</v>
      </c>
      <c r="Z40" s="46">
        <f>+IF(X40&lt;&gt;0,+(Y40/X40)*100,0)</f>
        <v>189.28263770802599</v>
      </c>
      <c r="AA40" s="47">
        <f t="shared" si="4"/>
        <v>-5401680093</v>
      </c>
    </row>
    <row r="41" spans="1:27" ht="13.5" x14ac:dyDescent="0.25">
      <c r="A41" s="48" t="s">
        <v>74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75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-995035312</v>
      </c>
      <c r="H60">
        <v>39977006</v>
      </c>
      <c r="I60">
        <v>121839627</v>
      </c>
      <c r="J60">
        <v>-995035312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workbookViewId="0">
      <selection activeCell="AG26" sqref="AG26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76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-9764484452</v>
      </c>
      <c r="D14" s="18"/>
      <c r="E14" s="19">
        <v>-4693089964</v>
      </c>
      <c r="F14" s="20">
        <v>-4693089964</v>
      </c>
      <c r="G14" s="20">
        <v>-484053360</v>
      </c>
      <c r="H14" s="20">
        <v>-493014865</v>
      </c>
      <c r="I14" s="20">
        <v>-1523078934</v>
      </c>
      <c r="J14" s="20">
        <v>-2500147159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-2500147159</v>
      </c>
      <c r="X14" s="20">
        <v>-1173272493</v>
      </c>
      <c r="Y14" s="20">
        <v>-1326874666</v>
      </c>
      <c r="Z14" s="21">
        <v>113.09177313168288</v>
      </c>
      <c r="AA14" s="22">
        <v>-4693089964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>
        <v>-781813670</v>
      </c>
      <c r="F16" s="20">
        <v>-781813670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-195453423</v>
      </c>
      <c r="Y16" s="20">
        <v>195453423</v>
      </c>
      <c r="Z16" s="21">
        <v>-100</v>
      </c>
      <c r="AA16" s="22">
        <v>-781813670</v>
      </c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-9764484452</v>
      </c>
      <c r="D17" s="26">
        <f>SUM(D6:D16)</f>
        <v>0</v>
      </c>
      <c r="E17" s="27">
        <f t="shared" si="0"/>
        <v>-5474903634</v>
      </c>
      <c r="F17" s="28">
        <f t="shared" si="0"/>
        <v>-5474903634</v>
      </c>
      <c r="G17" s="28">
        <f t="shared" si="0"/>
        <v>-484053360</v>
      </c>
      <c r="H17" s="28">
        <f t="shared" si="0"/>
        <v>-493014865</v>
      </c>
      <c r="I17" s="28">
        <f t="shared" si="0"/>
        <v>-1523078934</v>
      </c>
      <c r="J17" s="28">
        <f t="shared" si="0"/>
        <v>-2500147159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-2500147159</v>
      </c>
      <c r="X17" s="28">
        <f t="shared" si="0"/>
        <v>-1368725916</v>
      </c>
      <c r="Y17" s="28">
        <f t="shared" si="0"/>
        <v>-1131421243</v>
      </c>
      <c r="Z17" s="29">
        <f>+IF(X17&lt;&gt;0,+(Y17/X17)*100,0)</f>
        <v>82.662367225901207</v>
      </c>
      <c r="AA17" s="30">
        <f>SUM(AA6:AA16)</f>
        <v>-5474903634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-9764484452</v>
      </c>
      <c r="D38" s="32">
        <f>+D17+D27+D36</f>
        <v>0</v>
      </c>
      <c r="E38" s="33">
        <f t="shared" si="3"/>
        <v>-5474903634</v>
      </c>
      <c r="F38" s="2">
        <f t="shared" si="3"/>
        <v>-5474903634</v>
      </c>
      <c r="G38" s="2">
        <f t="shared" si="3"/>
        <v>-484053360</v>
      </c>
      <c r="H38" s="2">
        <f t="shared" si="3"/>
        <v>-493014865</v>
      </c>
      <c r="I38" s="2">
        <f t="shared" si="3"/>
        <v>-1523078934</v>
      </c>
      <c r="J38" s="2">
        <f t="shared" si="3"/>
        <v>-2500147159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-2500147159</v>
      </c>
      <c r="X38" s="2">
        <f t="shared" si="3"/>
        <v>-1368725916</v>
      </c>
      <c r="Y38" s="2">
        <f t="shared" si="3"/>
        <v>-1131421243</v>
      </c>
      <c r="Z38" s="34">
        <f>+IF(X38&lt;&gt;0,+(Y38/X38)*100,0)</f>
        <v>82.662367225901207</v>
      </c>
      <c r="AA38" s="35">
        <f>+AA17+AA27+AA36</f>
        <v>-5474903634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-484053360</v>
      </c>
      <c r="I39" s="2">
        <f>+H40+I60</f>
        <v>-977068225</v>
      </c>
      <c r="J39" s="2">
        <f>+G39</f>
        <v>0</v>
      </c>
      <c r="K39" s="2">
        <f>+I40+K60</f>
        <v>-2500147159</v>
      </c>
      <c r="L39" s="2">
        <f>+K40+L60</f>
        <v>-2500147159</v>
      </c>
      <c r="M39" s="2">
        <f>+L40+M60</f>
        <v>-2500147159</v>
      </c>
      <c r="N39" s="2">
        <f>+K39</f>
        <v>-2500147159</v>
      </c>
      <c r="O39" s="2">
        <f>+M40+O60</f>
        <v>-2500147159</v>
      </c>
      <c r="P39" s="2">
        <f>+O40+P60</f>
        <v>-2500147159</v>
      </c>
      <c r="Q39" s="2">
        <f>+P40+Q60</f>
        <v>-2500147159</v>
      </c>
      <c r="R39" s="2">
        <f>+O39</f>
        <v>-2500147159</v>
      </c>
      <c r="S39" s="2">
        <f>+Q40+S60</f>
        <v>-2500147159</v>
      </c>
      <c r="T39" s="2">
        <f>+S40+T60</f>
        <v>-2500147159</v>
      </c>
      <c r="U39" s="2">
        <f>+T40+U60</f>
        <v>-2500147159</v>
      </c>
      <c r="V39" s="2">
        <f>+S39</f>
        <v>-2500147159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-9764484452</v>
      </c>
      <c r="D40" s="43">
        <f t="shared" ref="D40:AA40" si="4">+D38+D39</f>
        <v>0</v>
      </c>
      <c r="E40" s="44">
        <f t="shared" si="4"/>
        <v>-5474903634</v>
      </c>
      <c r="F40" s="45">
        <f t="shared" si="4"/>
        <v>-5474903634</v>
      </c>
      <c r="G40" s="45">
        <f t="shared" si="4"/>
        <v>-484053360</v>
      </c>
      <c r="H40" s="45">
        <f t="shared" si="4"/>
        <v>-977068225</v>
      </c>
      <c r="I40" s="45">
        <f t="shared" si="4"/>
        <v>-2500147159</v>
      </c>
      <c r="J40" s="45">
        <f>+I40</f>
        <v>-2500147159</v>
      </c>
      <c r="K40" s="45">
        <f t="shared" si="4"/>
        <v>-2500147159</v>
      </c>
      <c r="L40" s="45">
        <f t="shared" si="4"/>
        <v>-2500147159</v>
      </c>
      <c r="M40" s="45">
        <f t="shared" si="4"/>
        <v>-2500147159</v>
      </c>
      <c r="N40" s="45">
        <f>+M40</f>
        <v>-2500147159</v>
      </c>
      <c r="O40" s="45">
        <f t="shared" si="4"/>
        <v>-2500147159</v>
      </c>
      <c r="P40" s="45">
        <f t="shared" si="4"/>
        <v>-2500147159</v>
      </c>
      <c r="Q40" s="45">
        <f t="shared" si="4"/>
        <v>-2500147159</v>
      </c>
      <c r="R40" s="45">
        <f>+Q40</f>
        <v>-2500147159</v>
      </c>
      <c r="S40" s="45">
        <f t="shared" si="4"/>
        <v>-2500147159</v>
      </c>
      <c r="T40" s="45">
        <f t="shared" si="4"/>
        <v>-2500147159</v>
      </c>
      <c r="U40" s="45">
        <f t="shared" si="4"/>
        <v>-2500147159</v>
      </c>
      <c r="V40" s="45">
        <f>+U40</f>
        <v>-2500147159</v>
      </c>
      <c r="W40" s="45">
        <f>+V40</f>
        <v>-2500147159</v>
      </c>
      <c r="X40" s="45">
        <f t="shared" si="4"/>
        <v>-1368725916</v>
      </c>
      <c r="Y40" s="45">
        <f t="shared" si="4"/>
        <v>-1131421243</v>
      </c>
      <c r="Z40" s="46">
        <f>+IF(X40&lt;&gt;0,+(Y40/X40)*100,0)</f>
        <v>82.662367225901207</v>
      </c>
      <c r="AA40" s="47">
        <f t="shared" si="4"/>
        <v>-5474903634</v>
      </c>
    </row>
    <row r="41" spans="1:27" ht="13.5" x14ac:dyDescent="0.25">
      <c r="A41" s="48" t="s">
        <v>74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75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76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7707767597</v>
      </c>
      <c r="F7" s="20">
        <v>7707767597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1926942624</v>
      </c>
      <c r="Y7" s="20">
        <v>-1926942624</v>
      </c>
      <c r="Z7" s="21">
        <v>-100</v>
      </c>
      <c r="AA7" s="22">
        <v>7707767597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-6378911100</v>
      </c>
      <c r="F14" s="20">
        <v>-6378911100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-1593434000</v>
      </c>
      <c r="Y14" s="20">
        <v>1593434000</v>
      </c>
      <c r="Z14" s="21">
        <v>-100</v>
      </c>
      <c r="AA14" s="22">
        <v>-6378911100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1328856497</v>
      </c>
      <c r="F17" s="28">
        <f t="shared" si="0"/>
        <v>1328856497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333508624</v>
      </c>
      <c r="Y17" s="28">
        <f t="shared" si="0"/>
        <v>-333508624</v>
      </c>
      <c r="Z17" s="29">
        <f>+IF(X17&lt;&gt;0,+(Y17/X17)*100,0)</f>
        <v>-100</v>
      </c>
      <c r="AA17" s="30">
        <f>SUM(AA6:AA16)</f>
        <v>1328856497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1328856497</v>
      </c>
      <c r="F38" s="2">
        <f t="shared" si="3"/>
        <v>1328856497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333508624</v>
      </c>
      <c r="Y38" s="2">
        <f t="shared" si="3"/>
        <v>-333508624</v>
      </c>
      <c r="Z38" s="34">
        <f>+IF(X38&lt;&gt;0,+(Y38/X38)*100,0)</f>
        <v>-100</v>
      </c>
      <c r="AA38" s="35">
        <f>+AA17+AA27+AA36</f>
        <v>1328856497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>
        <v>-861866215</v>
      </c>
      <c r="H39" s="2">
        <f>+G40+H60</f>
        <v>-821889209</v>
      </c>
      <c r="I39" s="2">
        <f>+H40+I60</f>
        <v>-700049582</v>
      </c>
      <c r="J39" s="2">
        <f>+G39</f>
        <v>-861866215</v>
      </c>
      <c r="K39" s="2">
        <f>+I40+K60</f>
        <v>-700049582</v>
      </c>
      <c r="L39" s="2">
        <f>+K40+L60</f>
        <v>-700049582</v>
      </c>
      <c r="M39" s="2">
        <f>+L40+M60</f>
        <v>-700049582</v>
      </c>
      <c r="N39" s="2">
        <f>+K39</f>
        <v>-700049582</v>
      </c>
      <c r="O39" s="2">
        <f>+M40+O60</f>
        <v>-700049582</v>
      </c>
      <c r="P39" s="2">
        <f>+O40+P60</f>
        <v>-700049582</v>
      </c>
      <c r="Q39" s="2">
        <f>+P40+Q60</f>
        <v>-700049582</v>
      </c>
      <c r="R39" s="2">
        <f>+O39</f>
        <v>-700049582</v>
      </c>
      <c r="S39" s="2">
        <f>+Q40+S60</f>
        <v>-700049582</v>
      </c>
      <c r="T39" s="2">
        <f>+S40+T60</f>
        <v>-700049582</v>
      </c>
      <c r="U39" s="2">
        <f>+T40+U60</f>
        <v>-700049582</v>
      </c>
      <c r="V39" s="2">
        <f>+S39</f>
        <v>-700049582</v>
      </c>
      <c r="W39" s="2">
        <f>+G39</f>
        <v>-861866215</v>
      </c>
      <c r="X39" s="2"/>
      <c r="Y39" s="2">
        <f>+W39-X39</f>
        <v>-861866215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1328856497</v>
      </c>
      <c r="F40" s="45">
        <f t="shared" si="4"/>
        <v>1328856497</v>
      </c>
      <c r="G40" s="45">
        <f t="shared" si="4"/>
        <v>-861866215</v>
      </c>
      <c r="H40" s="45">
        <f t="shared" si="4"/>
        <v>-821889209</v>
      </c>
      <c r="I40" s="45">
        <f t="shared" si="4"/>
        <v>-700049582</v>
      </c>
      <c r="J40" s="45">
        <f>+I40</f>
        <v>-700049582</v>
      </c>
      <c r="K40" s="45">
        <f t="shared" si="4"/>
        <v>-700049582</v>
      </c>
      <c r="L40" s="45">
        <f t="shared" si="4"/>
        <v>-700049582</v>
      </c>
      <c r="M40" s="45">
        <f t="shared" si="4"/>
        <v>-700049582</v>
      </c>
      <c r="N40" s="45">
        <f>+M40</f>
        <v>-700049582</v>
      </c>
      <c r="O40" s="45">
        <f t="shared" si="4"/>
        <v>-700049582</v>
      </c>
      <c r="P40" s="45">
        <f t="shared" si="4"/>
        <v>-700049582</v>
      </c>
      <c r="Q40" s="45">
        <f t="shared" si="4"/>
        <v>-700049582</v>
      </c>
      <c r="R40" s="45">
        <f>+Q40</f>
        <v>-700049582</v>
      </c>
      <c r="S40" s="45">
        <f t="shared" si="4"/>
        <v>-700049582</v>
      </c>
      <c r="T40" s="45">
        <f t="shared" si="4"/>
        <v>-700049582</v>
      </c>
      <c r="U40" s="45">
        <f t="shared" si="4"/>
        <v>-700049582</v>
      </c>
      <c r="V40" s="45">
        <f>+U40</f>
        <v>-700049582</v>
      </c>
      <c r="W40" s="45">
        <f>+V40</f>
        <v>-700049582</v>
      </c>
      <c r="X40" s="45">
        <f t="shared" si="4"/>
        <v>333508624</v>
      </c>
      <c r="Y40" s="45">
        <f t="shared" si="4"/>
        <v>-1195374839</v>
      </c>
      <c r="Z40" s="46">
        <f>+IF(X40&lt;&gt;0,+(Y40/X40)*100,0)</f>
        <v>-358.42396657185094</v>
      </c>
      <c r="AA40" s="47">
        <f t="shared" si="4"/>
        <v>1328856497</v>
      </c>
    </row>
    <row r="41" spans="1:27" ht="13.5" x14ac:dyDescent="0.25">
      <c r="A41" s="48" t="s">
        <v>74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75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-861866215</v>
      </c>
      <c r="H60">
        <v>39977006</v>
      </c>
      <c r="I60">
        <v>121839627</v>
      </c>
      <c r="J60">
        <v>-861866215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76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74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75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76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-656105346</v>
      </c>
      <c r="D14" s="18"/>
      <c r="E14" s="19">
        <v>-1349327637</v>
      </c>
      <c r="F14" s="20">
        <v>-1349327637</v>
      </c>
      <c r="G14" s="20">
        <v>-154260628</v>
      </c>
      <c r="H14" s="20"/>
      <c r="I14" s="20"/>
      <c r="J14" s="20">
        <v>-154260628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-154260628</v>
      </c>
      <c r="X14" s="20">
        <v>-337331913</v>
      </c>
      <c r="Y14" s="20">
        <v>183071285</v>
      </c>
      <c r="Z14" s="21">
        <v>-54.27037227871174</v>
      </c>
      <c r="AA14" s="22">
        <v>-1349327637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-656105346</v>
      </c>
      <c r="D17" s="26">
        <f>SUM(D6:D16)</f>
        <v>0</v>
      </c>
      <c r="E17" s="27">
        <f t="shared" si="0"/>
        <v>-1349327637</v>
      </c>
      <c r="F17" s="28">
        <f t="shared" si="0"/>
        <v>-1349327637</v>
      </c>
      <c r="G17" s="28">
        <f t="shared" si="0"/>
        <v>-154260628</v>
      </c>
      <c r="H17" s="28">
        <f t="shared" si="0"/>
        <v>0</v>
      </c>
      <c r="I17" s="28">
        <f t="shared" si="0"/>
        <v>0</v>
      </c>
      <c r="J17" s="28">
        <f t="shared" si="0"/>
        <v>-154260628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-154260628</v>
      </c>
      <c r="X17" s="28">
        <f t="shared" si="0"/>
        <v>-337331913</v>
      </c>
      <c r="Y17" s="28">
        <f t="shared" si="0"/>
        <v>183071285</v>
      </c>
      <c r="Z17" s="29">
        <f>+IF(X17&lt;&gt;0,+(Y17/X17)*100,0)</f>
        <v>-54.27037227871174</v>
      </c>
      <c r="AA17" s="30">
        <f>SUM(AA6:AA16)</f>
        <v>-1349327637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-656105346</v>
      </c>
      <c r="D38" s="32">
        <f>+D17+D27+D36</f>
        <v>0</v>
      </c>
      <c r="E38" s="33">
        <f t="shared" si="3"/>
        <v>-1349327637</v>
      </c>
      <c r="F38" s="2">
        <f t="shared" si="3"/>
        <v>-1349327637</v>
      </c>
      <c r="G38" s="2">
        <f t="shared" si="3"/>
        <v>-154260628</v>
      </c>
      <c r="H38" s="2">
        <f t="shared" si="3"/>
        <v>0</v>
      </c>
      <c r="I38" s="2">
        <f t="shared" si="3"/>
        <v>0</v>
      </c>
      <c r="J38" s="2">
        <f t="shared" si="3"/>
        <v>-154260628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-154260628</v>
      </c>
      <c r="X38" s="2">
        <f t="shared" si="3"/>
        <v>-337331913</v>
      </c>
      <c r="Y38" s="2">
        <f t="shared" si="3"/>
        <v>183071285</v>
      </c>
      <c r="Z38" s="34">
        <f>+IF(X38&lt;&gt;0,+(Y38/X38)*100,0)</f>
        <v>-54.27037227871174</v>
      </c>
      <c r="AA38" s="35">
        <f>+AA17+AA27+AA36</f>
        <v>-1349327637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-154260628</v>
      </c>
      <c r="I39" s="2">
        <f>+H40+I60</f>
        <v>-154260628</v>
      </c>
      <c r="J39" s="2">
        <f>+G39</f>
        <v>0</v>
      </c>
      <c r="K39" s="2">
        <f>+I40+K60</f>
        <v>-154260628</v>
      </c>
      <c r="L39" s="2">
        <f>+K40+L60</f>
        <v>-154260628</v>
      </c>
      <c r="M39" s="2">
        <f>+L40+M60</f>
        <v>-154260628</v>
      </c>
      <c r="N39" s="2">
        <f>+K39</f>
        <v>-154260628</v>
      </c>
      <c r="O39" s="2">
        <f>+M40+O60</f>
        <v>-154260628</v>
      </c>
      <c r="P39" s="2">
        <f>+O40+P60</f>
        <v>-154260628</v>
      </c>
      <c r="Q39" s="2">
        <f>+P40+Q60</f>
        <v>-154260628</v>
      </c>
      <c r="R39" s="2">
        <f>+O39</f>
        <v>-154260628</v>
      </c>
      <c r="S39" s="2">
        <f>+Q40+S60</f>
        <v>-154260628</v>
      </c>
      <c r="T39" s="2">
        <f>+S40+T60</f>
        <v>-154260628</v>
      </c>
      <c r="U39" s="2">
        <f>+T40+U60</f>
        <v>-154260628</v>
      </c>
      <c r="V39" s="2">
        <f>+S39</f>
        <v>-154260628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-656105346</v>
      </c>
      <c r="D40" s="43">
        <f t="shared" ref="D40:AA40" si="4">+D38+D39</f>
        <v>0</v>
      </c>
      <c r="E40" s="44">
        <f t="shared" si="4"/>
        <v>-1349327637</v>
      </c>
      <c r="F40" s="45">
        <f t="shared" si="4"/>
        <v>-1349327637</v>
      </c>
      <c r="G40" s="45">
        <f t="shared" si="4"/>
        <v>-154260628</v>
      </c>
      <c r="H40" s="45">
        <f t="shared" si="4"/>
        <v>-154260628</v>
      </c>
      <c r="I40" s="45">
        <f t="shared" si="4"/>
        <v>-154260628</v>
      </c>
      <c r="J40" s="45">
        <f>+I40</f>
        <v>-154260628</v>
      </c>
      <c r="K40" s="45">
        <f t="shared" si="4"/>
        <v>-154260628</v>
      </c>
      <c r="L40" s="45">
        <f t="shared" si="4"/>
        <v>-154260628</v>
      </c>
      <c r="M40" s="45">
        <f t="shared" si="4"/>
        <v>-154260628</v>
      </c>
      <c r="N40" s="45">
        <f>+M40</f>
        <v>-154260628</v>
      </c>
      <c r="O40" s="45">
        <f t="shared" si="4"/>
        <v>-154260628</v>
      </c>
      <c r="P40" s="45">
        <f t="shared" si="4"/>
        <v>-154260628</v>
      </c>
      <c r="Q40" s="45">
        <f t="shared" si="4"/>
        <v>-154260628</v>
      </c>
      <c r="R40" s="45">
        <f>+Q40</f>
        <v>-154260628</v>
      </c>
      <c r="S40" s="45">
        <f t="shared" si="4"/>
        <v>-154260628</v>
      </c>
      <c r="T40" s="45">
        <f t="shared" si="4"/>
        <v>-154260628</v>
      </c>
      <c r="U40" s="45">
        <f t="shared" si="4"/>
        <v>-154260628</v>
      </c>
      <c r="V40" s="45">
        <f>+U40</f>
        <v>-154260628</v>
      </c>
      <c r="W40" s="45">
        <f>+V40</f>
        <v>-154260628</v>
      </c>
      <c r="X40" s="45">
        <f t="shared" si="4"/>
        <v>-337331913</v>
      </c>
      <c r="Y40" s="45">
        <f t="shared" si="4"/>
        <v>183071285</v>
      </c>
      <c r="Z40" s="46">
        <f>+IF(X40&lt;&gt;0,+(Y40/X40)*100,0)</f>
        <v>-54.27037227871174</v>
      </c>
      <c r="AA40" s="47">
        <f t="shared" si="4"/>
        <v>-1349327637</v>
      </c>
    </row>
    <row r="41" spans="1:27" ht="13.5" x14ac:dyDescent="0.25">
      <c r="A41" s="48" t="s">
        <v>74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75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76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-175047222</v>
      </c>
      <c r="D14" s="18"/>
      <c r="E14" s="19">
        <v>-181209286</v>
      </c>
      <c r="F14" s="20">
        <v>-181209286</v>
      </c>
      <c r="G14" s="20">
        <v>-17422447</v>
      </c>
      <c r="H14" s="20">
        <v>-18278146</v>
      </c>
      <c r="I14" s="20">
        <v>-18351763</v>
      </c>
      <c r="J14" s="20">
        <v>-54052356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-54052356</v>
      </c>
      <c r="X14" s="20">
        <v>-45302325</v>
      </c>
      <c r="Y14" s="20">
        <v>-8750031</v>
      </c>
      <c r="Z14" s="21">
        <v>19.314750401883344</v>
      </c>
      <c r="AA14" s="22">
        <v>-181209286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-175047222</v>
      </c>
      <c r="D17" s="26">
        <f>SUM(D6:D16)</f>
        <v>0</v>
      </c>
      <c r="E17" s="27">
        <f t="shared" si="0"/>
        <v>-181209286</v>
      </c>
      <c r="F17" s="28">
        <f t="shared" si="0"/>
        <v>-181209286</v>
      </c>
      <c r="G17" s="28">
        <f t="shared" si="0"/>
        <v>-17422447</v>
      </c>
      <c r="H17" s="28">
        <f t="shared" si="0"/>
        <v>-18278146</v>
      </c>
      <c r="I17" s="28">
        <f t="shared" si="0"/>
        <v>-18351763</v>
      </c>
      <c r="J17" s="28">
        <f t="shared" si="0"/>
        <v>-54052356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-54052356</v>
      </c>
      <c r="X17" s="28">
        <f t="shared" si="0"/>
        <v>-45302325</v>
      </c>
      <c r="Y17" s="28">
        <f t="shared" si="0"/>
        <v>-8750031</v>
      </c>
      <c r="Z17" s="29">
        <f>+IF(X17&lt;&gt;0,+(Y17/X17)*100,0)</f>
        <v>19.314750401883344</v>
      </c>
      <c r="AA17" s="30">
        <f>SUM(AA6:AA16)</f>
        <v>-181209286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-175047222</v>
      </c>
      <c r="D38" s="32">
        <f>+D17+D27+D36</f>
        <v>0</v>
      </c>
      <c r="E38" s="33">
        <f t="shared" si="3"/>
        <v>-181209286</v>
      </c>
      <c r="F38" s="2">
        <f t="shared" si="3"/>
        <v>-181209286</v>
      </c>
      <c r="G38" s="2">
        <f t="shared" si="3"/>
        <v>-17422447</v>
      </c>
      <c r="H38" s="2">
        <f t="shared" si="3"/>
        <v>-18278146</v>
      </c>
      <c r="I38" s="2">
        <f t="shared" si="3"/>
        <v>-18351763</v>
      </c>
      <c r="J38" s="2">
        <f t="shared" si="3"/>
        <v>-54052356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-54052356</v>
      </c>
      <c r="X38" s="2">
        <f t="shared" si="3"/>
        <v>-45302325</v>
      </c>
      <c r="Y38" s="2">
        <f t="shared" si="3"/>
        <v>-8750031</v>
      </c>
      <c r="Z38" s="34">
        <f>+IF(X38&lt;&gt;0,+(Y38/X38)*100,0)</f>
        <v>19.314750401883344</v>
      </c>
      <c r="AA38" s="35">
        <f>+AA17+AA27+AA36</f>
        <v>-181209286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-17422447</v>
      </c>
      <c r="I39" s="2">
        <f>+H40+I60</f>
        <v>-35700593</v>
      </c>
      <c r="J39" s="2">
        <f>+G39</f>
        <v>0</v>
      </c>
      <c r="K39" s="2">
        <f>+I40+K60</f>
        <v>-54052356</v>
      </c>
      <c r="L39" s="2">
        <f>+K40+L60</f>
        <v>-54052356</v>
      </c>
      <c r="M39" s="2">
        <f>+L40+M60</f>
        <v>-54052356</v>
      </c>
      <c r="N39" s="2">
        <f>+K39</f>
        <v>-54052356</v>
      </c>
      <c r="O39" s="2">
        <f>+M40+O60</f>
        <v>-54052356</v>
      </c>
      <c r="P39" s="2">
        <f>+O40+P60</f>
        <v>-54052356</v>
      </c>
      <c r="Q39" s="2">
        <f>+P40+Q60</f>
        <v>-54052356</v>
      </c>
      <c r="R39" s="2">
        <f>+O39</f>
        <v>-54052356</v>
      </c>
      <c r="S39" s="2">
        <f>+Q40+S60</f>
        <v>-54052356</v>
      </c>
      <c r="T39" s="2">
        <f>+S40+T60</f>
        <v>-54052356</v>
      </c>
      <c r="U39" s="2">
        <f>+T40+U60</f>
        <v>-54052356</v>
      </c>
      <c r="V39" s="2">
        <f>+S39</f>
        <v>-54052356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-175047222</v>
      </c>
      <c r="D40" s="43">
        <f t="shared" ref="D40:AA40" si="4">+D38+D39</f>
        <v>0</v>
      </c>
      <c r="E40" s="44">
        <f t="shared" si="4"/>
        <v>-181209286</v>
      </c>
      <c r="F40" s="45">
        <f t="shared" si="4"/>
        <v>-181209286</v>
      </c>
      <c r="G40" s="45">
        <f t="shared" si="4"/>
        <v>-17422447</v>
      </c>
      <c r="H40" s="45">
        <f t="shared" si="4"/>
        <v>-35700593</v>
      </c>
      <c r="I40" s="45">
        <f t="shared" si="4"/>
        <v>-54052356</v>
      </c>
      <c r="J40" s="45">
        <f>+I40</f>
        <v>-54052356</v>
      </c>
      <c r="K40" s="45">
        <f t="shared" si="4"/>
        <v>-54052356</v>
      </c>
      <c r="L40" s="45">
        <f t="shared" si="4"/>
        <v>-54052356</v>
      </c>
      <c r="M40" s="45">
        <f t="shared" si="4"/>
        <v>-54052356</v>
      </c>
      <c r="N40" s="45">
        <f>+M40</f>
        <v>-54052356</v>
      </c>
      <c r="O40" s="45">
        <f t="shared" si="4"/>
        <v>-54052356</v>
      </c>
      <c r="P40" s="45">
        <f t="shared" si="4"/>
        <v>-54052356</v>
      </c>
      <c r="Q40" s="45">
        <f t="shared" si="4"/>
        <v>-54052356</v>
      </c>
      <c r="R40" s="45">
        <f>+Q40</f>
        <v>-54052356</v>
      </c>
      <c r="S40" s="45">
        <f t="shared" si="4"/>
        <v>-54052356</v>
      </c>
      <c r="T40" s="45">
        <f t="shared" si="4"/>
        <v>-54052356</v>
      </c>
      <c r="U40" s="45">
        <f t="shared" si="4"/>
        <v>-54052356</v>
      </c>
      <c r="V40" s="45">
        <f>+U40</f>
        <v>-54052356</v>
      </c>
      <c r="W40" s="45">
        <f>+V40</f>
        <v>-54052356</v>
      </c>
      <c r="X40" s="45">
        <f t="shared" si="4"/>
        <v>-45302325</v>
      </c>
      <c r="Y40" s="45">
        <f t="shared" si="4"/>
        <v>-8750031</v>
      </c>
      <c r="Z40" s="46">
        <f>+IF(X40&lt;&gt;0,+(Y40/X40)*100,0)</f>
        <v>19.314750401883344</v>
      </c>
      <c r="AA40" s="47">
        <f t="shared" si="4"/>
        <v>-181209286</v>
      </c>
    </row>
    <row r="41" spans="1:27" ht="13.5" x14ac:dyDescent="0.25">
      <c r="A41" s="48" t="s">
        <v>74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75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76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83681728</v>
      </c>
      <c r="D7" s="18"/>
      <c r="E7" s="19">
        <v>183871810</v>
      </c>
      <c r="F7" s="20">
        <v>183871810</v>
      </c>
      <c r="G7" s="20">
        <v>9632939</v>
      </c>
      <c r="H7" s="20">
        <v>10277886</v>
      </c>
      <c r="I7" s="20">
        <v>7359579</v>
      </c>
      <c r="J7" s="20">
        <v>27270404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27270404</v>
      </c>
      <c r="X7" s="20">
        <v>45967956</v>
      </c>
      <c r="Y7" s="20">
        <v>-18697552</v>
      </c>
      <c r="Z7" s="21">
        <v>-40.675186862778936</v>
      </c>
      <c r="AA7" s="22">
        <v>183871810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1091000</v>
      </c>
      <c r="D9" s="18"/>
      <c r="E9" s="19">
        <v>1214000</v>
      </c>
      <c r="F9" s="20">
        <v>1214000</v>
      </c>
      <c r="G9" s="20"/>
      <c r="H9" s="20">
        <v>304000</v>
      </c>
      <c r="I9" s="20"/>
      <c r="J9" s="20">
        <v>304000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304000</v>
      </c>
      <c r="X9" s="20">
        <v>303501</v>
      </c>
      <c r="Y9" s="20">
        <v>499</v>
      </c>
      <c r="Z9" s="21">
        <v>0.16441461477886399</v>
      </c>
      <c r="AA9" s="22">
        <v>1214000</v>
      </c>
    </row>
    <row r="10" spans="1:27" ht="13.5" x14ac:dyDescent="0.25">
      <c r="A10" s="23" t="s">
        <v>38</v>
      </c>
      <c r="B10" s="17" t="s">
        <v>6</v>
      </c>
      <c r="C10" s="18">
        <v>18808000</v>
      </c>
      <c r="D10" s="18"/>
      <c r="E10" s="19">
        <v>19354000</v>
      </c>
      <c r="F10" s="20">
        <v>19354000</v>
      </c>
      <c r="G10" s="20">
        <v>5354000</v>
      </c>
      <c r="H10" s="20"/>
      <c r="I10" s="20"/>
      <c r="J10" s="20">
        <v>5354000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5354000</v>
      </c>
      <c r="X10" s="20">
        <v>4838499</v>
      </c>
      <c r="Y10" s="20">
        <v>515501</v>
      </c>
      <c r="Z10" s="21">
        <v>10.654151215077237</v>
      </c>
      <c r="AA10" s="22">
        <v>19354000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-68555671</v>
      </c>
      <c r="D14" s="18"/>
      <c r="E14" s="19">
        <v>-201991462</v>
      </c>
      <c r="F14" s="20">
        <v>-201991462</v>
      </c>
      <c r="G14" s="20">
        <v>-10031107</v>
      </c>
      <c r="H14" s="20">
        <v>-11336516</v>
      </c>
      <c r="I14" s="20">
        <v>-7107477</v>
      </c>
      <c r="J14" s="20">
        <v>-28475100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-28475100</v>
      </c>
      <c r="X14" s="20">
        <v>-50497875</v>
      </c>
      <c r="Y14" s="20">
        <v>22022775</v>
      </c>
      <c r="Z14" s="21">
        <v>-43.611290574108317</v>
      </c>
      <c r="AA14" s="22">
        <v>-201991462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9370415</v>
      </c>
      <c r="F15" s="20">
        <v>9370415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2342604</v>
      </c>
      <c r="Y15" s="20">
        <v>-2342604</v>
      </c>
      <c r="Z15" s="21">
        <v>-100</v>
      </c>
      <c r="AA15" s="22">
        <v>9370415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35025057</v>
      </c>
      <c r="D17" s="26">
        <f>SUM(D6:D16)</f>
        <v>0</v>
      </c>
      <c r="E17" s="27">
        <f t="shared" si="0"/>
        <v>11818763</v>
      </c>
      <c r="F17" s="28">
        <f t="shared" si="0"/>
        <v>11818763</v>
      </c>
      <c r="G17" s="28">
        <f t="shared" si="0"/>
        <v>4955832</v>
      </c>
      <c r="H17" s="28">
        <f t="shared" si="0"/>
        <v>-754630</v>
      </c>
      <c r="I17" s="28">
        <f t="shared" si="0"/>
        <v>252102</v>
      </c>
      <c r="J17" s="28">
        <f t="shared" si="0"/>
        <v>4453304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4453304</v>
      </c>
      <c r="X17" s="28">
        <f t="shared" si="0"/>
        <v>2954685</v>
      </c>
      <c r="Y17" s="28">
        <f t="shared" si="0"/>
        <v>1498619</v>
      </c>
      <c r="Z17" s="29">
        <f>+IF(X17&lt;&gt;0,+(Y17/X17)*100,0)</f>
        <v>50.720093681729182</v>
      </c>
      <c r="AA17" s="30">
        <f>SUM(AA6:AA16)</f>
        <v>11818763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-21000253</v>
      </c>
      <c r="D26" s="18"/>
      <c r="E26" s="19"/>
      <c r="F26" s="20"/>
      <c r="G26" s="20">
        <v>-1904111</v>
      </c>
      <c r="H26" s="20"/>
      <c r="I26" s="20"/>
      <c r="J26" s="20">
        <v>-1904111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-1904111</v>
      </c>
      <c r="X26" s="20"/>
      <c r="Y26" s="20">
        <v>-1904111</v>
      </c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-21000253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-1904111</v>
      </c>
      <c r="H27" s="28">
        <f t="shared" si="1"/>
        <v>0</v>
      </c>
      <c r="I27" s="28">
        <f t="shared" si="1"/>
        <v>0</v>
      </c>
      <c r="J27" s="28">
        <f t="shared" si="1"/>
        <v>-1904111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-1904111</v>
      </c>
      <c r="X27" s="28">
        <f t="shared" si="1"/>
        <v>0</v>
      </c>
      <c r="Y27" s="28">
        <f t="shared" si="1"/>
        <v>-1904111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>
        <v>455142</v>
      </c>
      <c r="D33" s="18"/>
      <c r="E33" s="19"/>
      <c r="F33" s="20"/>
      <c r="G33" s="20">
        <v>57411</v>
      </c>
      <c r="H33" s="36">
        <v>61261</v>
      </c>
      <c r="I33" s="36">
        <v>115290</v>
      </c>
      <c r="J33" s="36">
        <v>233962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233962</v>
      </c>
      <c r="X33" s="36"/>
      <c r="Y33" s="20">
        <v>233962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455142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57411</v>
      </c>
      <c r="H36" s="28">
        <f t="shared" si="2"/>
        <v>61261</v>
      </c>
      <c r="I36" s="28">
        <f t="shared" si="2"/>
        <v>115290</v>
      </c>
      <c r="J36" s="28">
        <f t="shared" si="2"/>
        <v>233962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233962</v>
      </c>
      <c r="X36" s="28">
        <f t="shared" si="2"/>
        <v>0</v>
      </c>
      <c r="Y36" s="28">
        <f t="shared" si="2"/>
        <v>233962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14479946</v>
      </c>
      <c r="D38" s="32">
        <f>+D17+D27+D36</f>
        <v>0</v>
      </c>
      <c r="E38" s="33">
        <f t="shared" si="3"/>
        <v>11818763</v>
      </c>
      <c r="F38" s="2">
        <f t="shared" si="3"/>
        <v>11818763</v>
      </c>
      <c r="G38" s="2">
        <f t="shared" si="3"/>
        <v>3109132</v>
      </c>
      <c r="H38" s="2">
        <f t="shared" si="3"/>
        <v>-693369</v>
      </c>
      <c r="I38" s="2">
        <f t="shared" si="3"/>
        <v>367392</v>
      </c>
      <c r="J38" s="2">
        <f t="shared" si="3"/>
        <v>2783155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2783155</v>
      </c>
      <c r="X38" s="2">
        <f t="shared" si="3"/>
        <v>2954685</v>
      </c>
      <c r="Y38" s="2">
        <f t="shared" si="3"/>
        <v>-171530</v>
      </c>
      <c r="Z38" s="34">
        <f>+IF(X38&lt;&gt;0,+(Y38/X38)*100,0)</f>
        <v>-5.8053565777739422</v>
      </c>
      <c r="AA38" s="35">
        <f>+AA17+AA27+AA36</f>
        <v>11818763</v>
      </c>
    </row>
    <row r="39" spans="1:27" ht="13.5" x14ac:dyDescent="0.25">
      <c r="A39" s="23" t="s">
        <v>60</v>
      </c>
      <c r="B39" s="17"/>
      <c r="C39" s="32">
        <v>-46185313</v>
      </c>
      <c r="D39" s="32"/>
      <c r="E39" s="33"/>
      <c r="F39" s="2"/>
      <c r="G39" s="2">
        <v>-31773453</v>
      </c>
      <c r="H39" s="2">
        <f>+G40+H60</f>
        <v>-28664321</v>
      </c>
      <c r="I39" s="2">
        <f>+H40+I60</f>
        <v>-29357690</v>
      </c>
      <c r="J39" s="2">
        <f>+G39</f>
        <v>-31773453</v>
      </c>
      <c r="K39" s="2">
        <f>+I40+K60</f>
        <v>-28990298</v>
      </c>
      <c r="L39" s="2">
        <f>+K40+L60</f>
        <v>-28990298</v>
      </c>
      <c r="M39" s="2">
        <f>+L40+M60</f>
        <v>-28990298</v>
      </c>
      <c r="N39" s="2">
        <f>+K39</f>
        <v>-28990298</v>
      </c>
      <c r="O39" s="2">
        <f>+M40+O60</f>
        <v>-28990298</v>
      </c>
      <c r="P39" s="2">
        <f>+O40+P60</f>
        <v>-28990298</v>
      </c>
      <c r="Q39" s="2">
        <f>+P40+Q60</f>
        <v>-28990298</v>
      </c>
      <c r="R39" s="2">
        <f>+O39</f>
        <v>-28990298</v>
      </c>
      <c r="S39" s="2">
        <f>+Q40+S60</f>
        <v>-28990298</v>
      </c>
      <c r="T39" s="2">
        <f>+S40+T60</f>
        <v>-28990298</v>
      </c>
      <c r="U39" s="2">
        <f>+T40+U60</f>
        <v>-28990298</v>
      </c>
      <c r="V39" s="2">
        <f>+S39</f>
        <v>-28990298</v>
      </c>
      <c r="W39" s="2">
        <f>+G39</f>
        <v>-31773453</v>
      </c>
      <c r="X39" s="2"/>
      <c r="Y39" s="2">
        <f>+W39-X39</f>
        <v>-31773453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-31705367</v>
      </c>
      <c r="D40" s="43">
        <f t="shared" ref="D40:AA40" si="4">+D38+D39</f>
        <v>0</v>
      </c>
      <c r="E40" s="44">
        <f t="shared" si="4"/>
        <v>11818763</v>
      </c>
      <c r="F40" s="45">
        <f t="shared" si="4"/>
        <v>11818763</v>
      </c>
      <c r="G40" s="45">
        <f t="shared" si="4"/>
        <v>-28664321</v>
      </c>
      <c r="H40" s="45">
        <f t="shared" si="4"/>
        <v>-29357690</v>
      </c>
      <c r="I40" s="45">
        <f t="shared" si="4"/>
        <v>-28990298</v>
      </c>
      <c r="J40" s="45">
        <f>+I40</f>
        <v>-28990298</v>
      </c>
      <c r="K40" s="45">
        <f t="shared" si="4"/>
        <v>-28990298</v>
      </c>
      <c r="L40" s="45">
        <f t="shared" si="4"/>
        <v>-28990298</v>
      </c>
      <c r="M40" s="45">
        <f t="shared" si="4"/>
        <v>-28990298</v>
      </c>
      <c r="N40" s="45">
        <f>+M40</f>
        <v>-28990298</v>
      </c>
      <c r="O40" s="45">
        <f t="shared" si="4"/>
        <v>-28990298</v>
      </c>
      <c r="P40" s="45">
        <f t="shared" si="4"/>
        <v>-28990298</v>
      </c>
      <c r="Q40" s="45">
        <f t="shared" si="4"/>
        <v>-28990298</v>
      </c>
      <c r="R40" s="45">
        <f>+Q40</f>
        <v>-28990298</v>
      </c>
      <c r="S40" s="45">
        <f t="shared" si="4"/>
        <v>-28990298</v>
      </c>
      <c r="T40" s="45">
        <f t="shared" si="4"/>
        <v>-28990298</v>
      </c>
      <c r="U40" s="45">
        <f t="shared" si="4"/>
        <v>-28990298</v>
      </c>
      <c r="V40" s="45">
        <f>+U40</f>
        <v>-28990298</v>
      </c>
      <c r="W40" s="45">
        <f>+V40</f>
        <v>-28990298</v>
      </c>
      <c r="X40" s="45">
        <f t="shared" si="4"/>
        <v>2954685</v>
      </c>
      <c r="Y40" s="45">
        <f t="shared" si="4"/>
        <v>-31944983</v>
      </c>
      <c r="Z40" s="46">
        <f>+IF(X40&lt;&gt;0,+(Y40/X40)*100,0)</f>
        <v>-1081.1637450354269</v>
      </c>
      <c r="AA40" s="47">
        <f t="shared" si="4"/>
        <v>11818763</v>
      </c>
    </row>
    <row r="41" spans="1:27" ht="13.5" x14ac:dyDescent="0.25">
      <c r="A41" s="48" t="s">
        <v>74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75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-31773453</v>
      </c>
      <c r="J60">
        <v>-31773453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76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74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75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76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4726395</v>
      </c>
      <c r="D6" s="18"/>
      <c r="E6" s="19"/>
      <c r="F6" s="20"/>
      <c r="G6" s="20"/>
      <c r="H6" s="20">
        <v>1803376</v>
      </c>
      <c r="I6" s="20">
        <v>1378927</v>
      </c>
      <c r="J6" s="20">
        <v>3182303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3182303</v>
      </c>
      <c r="X6" s="20"/>
      <c r="Y6" s="20">
        <v>3182303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448879680</v>
      </c>
      <c r="F7" s="20">
        <v>448879680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82744367</v>
      </c>
      <c r="Y7" s="20">
        <v>-82744367</v>
      </c>
      <c r="Z7" s="21">
        <v>-100</v>
      </c>
      <c r="AA7" s="22">
        <v>448879680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1949021</v>
      </c>
      <c r="F8" s="20">
        <v>1949021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487254</v>
      </c>
      <c r="Y8" s="20">
        <v>-487254</v>
      </c>
      <c r="Z8" s="21">
        <v>-100</v>
      </c>
      <c r="AA8" s="22">
        <v>1949021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37629787</v>
      </c>
      <c r="F9" s="20">
        <v>37629787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9407448</v>
      </c>
      <c r="Y9" s="20">
        <v>-9407448</v>
      </c>
      <c r="Z9" s="21">
        <v>-100</v>
      </c>
      <c r="AA9" s="22">
        <v>37629787</v>
      </c>
    </row>
    <row r="10" spans="1:27" ht="13.5" x14ac:dyDescent="0.25">
      <c r="A10" s="23" t="s">
        <v>38</v>
      </c>
      <c r="B10" s="17" t="s">
        <v>6</v>
      </c>
      <c r="C10" s="18">
        <v>30000000</v>
      </c>
      <c r="D10" s="18"/>
      <c r="E10" s="19">
        <v>117354398</v>
      </c>
      <c r="F10" s="20">
        <v>117354398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84521552</v>
      </c>
      <c r="Y10" s="20">
        <v>-84521552</v>
      </c>
      <c r="Z10" s="21">
        <v>-100</v>
      </c>
      <c r="AA10" s="22">
        <v>117354398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-227078247</v>
      </c>
      <c r="D14" s="18"/>
      <c r="E14" s="19">
        <v>-672946157</v>
      </c>
      <c r="F14" s="20">
        <v>-672946157</v>
      </c>
      <c r="G14" s="20"/>
      <c r="H14" s="20">
        <v>-45915514</v>
      </c>
      <c r="I14" s="20">
        <v>-63806088</v>
      </c>
      <c r="J14" s="20">
        <v>-109721602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-109721602</v>
      </c>
      <c r="X14" s="20">
        <v>-143498947</v>
      </c>
      <c r="Y14" s="20">
        <v>33777345</v>
      </c>
      <c r="Z14" s="21">
        <v>-23.538392236425263</v>
      </c>
      <c r="AA14" s="22">
        <v>-672946157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-192351852</v>
      </c>
      <c r="D17" s="26">
        <f>SUM(D6:D16)</f>
        <v>0</v>
      </c>
      <c r="E17" s="27">
        <f t="shared" si="0"/>
        <v>-67133271</v>
      </c>
      <c r="F17" s="28">
        <f t="shared" si="0"/>
        <v>-67133271</v>
      </c>
      <c r="G17" s="28">
        <f t="shared" si="0"/>
        <v>0</v>
      </c>
      <c r="H17" s="28">
        <f t="shared" si="0"/>
        <v>-44112138</v>
      </c>
      <c r="I17" s="28">
        <f t="shared" si="0"/>
        <v>-62427161</v>
      </c>
      <c r="J17" s="28">
        <f t="shared" si="0"/>
        <v>-106539299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-106539299</v>
      </c>
      <c r="X17" s="28">
        <f t="shared" si="0"/>
        <v>33661674</v>
      </c>
      <c r="Y17" s="28">
        <f t="shared" si="0"/>
        <v>-140200973</v>
      </c>
      <c r="Z17" s="29">
        <f>+IF(X17&lt;&gt;0,+(Y17/X17)*100,0)</f>
        <v>-416.50029942064083</v>
      </c>
      <c r="AA17" s="30">
        <f>SUM(AA6:AA16)</f>
        <v>-67133271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-67061543</v>
      </c>
      <c r="D26" s="18"/>
      <c r="E26" s="19">
        <v>-53875726</v>
      </c>
      <c r="F26" s="20">
        <v>-53875726</v>
      </c>
      <c r="G26" s="20"/>
      <c r="H26" s="20">
        <v>-15908366</v>
      </c>
      <c r="I26" s="20">
        <v>-15077669</v>
      </c>
      <c r="J26" s="20">
        <v>-30986035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-30986035</v>
      </c>
      <c r="X26" s="20">
        <v>-18042317</v>
      </c>
      <c r="Y26" s="20">
        <v>-12943718</v>
      </c>
      <c r="Z26" s="21">
        <v>71.740885607984822</v>
      </c>
      <c r="AA26" s="22">
        <v>-53875726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-67061543</v>
      </c>
      <c r="D27" s="26">
        <f>SUM(D21:D26)</f>
        <v>0</v>
      </c>
      <c r="E27" s="27">
        <f t="shared" si="1"/>
        <v>-53875726</v>
      </c>
      <c r="F27" s="28">
        <f t="shared" si="1"/>
        <v>-53875726</v>
      </c>
      <c r="G27" s="28">
        <f t="shared" si="1"/>
        <v>0</v>
      </c>
      <c r="H27" s="28">
        <f t="shared" si="1"/>
        <v>-15908366</v>
      </c>
      <c r="I27" s="28">
        <f t="shared" si="1"/>
        <v>-15077669</v>
      </c>
      <c r="J27" s="28">
        <f t="shared" si="1"/>
        <v>-30986035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-30986035</v>
      </c>
      <c r="X27" s="28">
        <f t="shared" si="1"/>
        <v>-18042317</v>
      </c>
      <c r="Y27" s="28">
        <f t="shared" si="1"/>
        <v>-12943718</v>
      </c>
      <c r="Z27" s="29">
        <f>+IF(X27&lt;&gt;0,+(Y27/X27)*100,0)</f>
        <v>71.740885607984822</v>
      </c>
      <c r="AA27" s="30">
        <f>SUM(AA21:AA26)</f>
        <v>-53875726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-259413395</v>
      </c>
      <c r="D38" s="32">
        <f>+D17+D27+D36</f>
        <v>0</v>
      </c>
      <c r="E38" s="33">
        <f t="shared" si="3"/>
        <v>-121008997</v>
      </c>
      <c r="F38" s="2">
        <f t="shared" si="3"/>
        <v>-121008997</v>
      </c>
      <c r="G38" s="2">
        <f t="shared" si="3"/>
        <v>0</v>
      </c>
      <c r="H38" s="2">
        <f t="shared" si="3"/>
        <v>-60020504</v>
      </c>
      <c r="I38" s="2">
        <f t="shared" si="3"/>
        <v>-77504830</v>
      </c>
      <c r="J38" s="2">
        <f t="shared" si="3"/>
        <v>-137525334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-137525334</v>
      </c>
      <c r="X38" s="2">
        <f t="shared" si="3"/>
        <v>15619357</v>
      </c>
      <c r="Y38" s="2">
        <f t="shared" si="3"/>
        <v>-153144691</v>
      </c>
      <c r="Z38" s="34">
        <f>+IF(X38&lt;&gt;0,+(Y38/X38)*100,0)</f>
        <v>-980.48012475801659</v>
      </c>
      <c r="AA38" s="35">
        <f>+AA17+AA27+AA36</f>
        <v>-121008997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-60020504</v>
      </c>
      <c r="J39" s="2">
        <f>+G39</f>
        <v>0</v>
      </c>
      <c r="K39" s="2">
        <f>+I40+K60</f>
        <v>-137525334</v>
      </c>
      <c r="L39" s="2">
        <f>+K40+L60</f>
        <v>-137525334</v>
      </c>
      <c r="M39" s="2">
        <f>+L40+M60</f>
        <v>-137525334</v>
      </c>
      <c r="N39" s="2">
        <f>+K39</f>
        <v>-137525334</v>
      </c>
      <c r="O39" s="2">
        <f>+M40+O60</f>
        <v>-137525334</v>
      </c>
      <c r="P39" s="2">
        <f>+O40+P60</f>
        <v>-137525334</v>
      </c>
      <c r="Q39" s="2">
        <f>+P40+Q60</f>
        <v>-137525334</v>
      </c>
      <c r="R39" s="2">
        <f>+O39</f>
        <v>-137525334</v>
      </c>
      <c r="S39" s="2">
        <f>+Q40+S60</f>
        <v>-137525334</v>
      </c>
      <c r="T39" s="2">
        <f>+S40+T60</f>
        <v>-137525334</v>
      </c>
      <c r="U39" s="2">
        <f>+T40+U60</f>
        <v>-137525334</v>
      </c>
      <c r="V39" s="2">
        <f>+S39</f>
        <v>-137525334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-259413395</v>
      </c>
      <c r="D40" s="43">
        <f t="shared" ref="D40:AA40" si="4">+D38+D39</f>
        <v>0</v>
      </c>
      <c r="E40" s="44">
        <f t="shared" si="4"/>
        <v>-121008997</v>
      </c>
      <c r="F40" s="45">
        <f t="shared" si="4"/>
        <v>-121008997</v>
      </c>
      <c r="G40" s="45">
        <f t="shared" si="4"/>
        <v>0</v>
      </c>
      <c r="H40" s="45">
        <f t="shared" si="4"/>
        <v>-60020504</v>
      </c>
      <c r="I40" s="45">
        <f t="shared" si="4"/>
        <v>-137525334</v>
      </c>
      <c r="J40" s="45">
        <f>+I40</f>
        <v>-137525334</v>
      </c>
      <c r="K40" s="45">
        <f t="shared" si="4"/>
        <v>-137525334</v>
      </c>
      <c r="L40" s="45">
        <f t="shared" si="4"/>
        <v>-137525334</v>
      </c>
      <c r="M40" s="45">
        <f t="shared" si="4"/>
        <v>-137525334</v>
      </c>
      <c r="N40" s="45">
        <f>+M40</f>
        <v>-137525334</v>
      </c>
      <c r="O40" s="45">
        <f t="shared" si="4"/>
        <v>-137525334</v>
      </c>
      <c r="P40" s="45">
        <f t="shared" si="4"/>
        <v>-137525334</v>
      </c>
      <c r="Q40" s="45">
        <f t="shared" si="4"/>
        <v>-137525334</v>
      </c>
      <c r="R40" s="45">
        <f>+Q40</f>
        <v>-137525334</v>
      </c>
      <c r="S40" s="45">
        <f t="shared" si="4"/>
        <v>-137525334</v>
      </c>
      <c r="T40" s="45">
        <f t="shared" si="4"/>
        <v>-137525334</v>
      </c>
      <c r="U40" s="45">
        <f t="shared" si="4"/>
        <v>-137525334</v>
      </c>
      <c r="V40" s="45">
        <f>+U40</f>
        <v>-137525334</v>
      </c>
      <c r="W40" s="45">
        <f>+V40</f>
        <v>-137525334</v>
      </c>
      <c r="X40" s="45">
        <f t="shared" si="4"/>
        <v>15619357</v>
      </c>
      <c r="Y40" s="45">
        <f t="shared" si="4"/>
        <v>-153144691</v>
      </c>
      <c r="Z40" s="46">
        <f>+IF(X40&lt;&gt;0,+(Y40/X40)*100,0)</f>
        <v>-980.48012475801659</v>
      </c>
      <c r="AA40" s="47">
        <f t="shared" si="4"/>
        <v>-121008997</v>
      </c>
    </row>
    <row r="41" spans="1:27" ht="13.5" x14ac:dyDescent="0.25">
      <c r="A41" s="48" t="s">
        <v>74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75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76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549738001</v>
      </c>
      <c r="F11" s="20">
        <v>549738001</v>
      </c>
      <c r="G11" s="20"/>
      <c r="H11" s="20">
        <v>36954641</v>
      </c>
      <c r="I11" s="20">
        <v>33124290</v>
      </c>
      <c r="J11" s="20">
        <v>70078931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70078931</v>
      </c>
      <c r="X11" s="20">
        <v>137434503</v>
      </c>
      <c r="Y11" s="20">
        <v>-67355572</v>
      </c>
      <c r="Z11" s="21">
        <v>-49.009215684361301</v>
      </c>
      <c r="AA11" s="22">
        <v>549738001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-182289456</v>
      </c>
      <c r="F14" s="20">
        <v>-182289456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-45572370</v>
      </c>
      <c r="Y14" s="20">
        <v>45572370</v>
      </c>
      <c r="Z14" s="21">
        <v>-100</v>
      </c>
      <c r="AA14" s="22">
        <v>-182289456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367448545</v>
      </c>
      <c r="F17" s="28">
        <f t="shared" si="0"/>
        <v>367448545</v>
      </c>
      <c r="G17" s="28">
        <f t="shared" si="0"/>
        <v>0</v>
      </c>
      <c r="H17" s="28">
        <f t="shared" si="0"/>
        <v>36954641</v>
      </c>
      <c r="I17" s="28">
        <f t="shared" si="0"/>
        <v>33124290</v>
      </c>
      <c r="J17" s="28">
        <f t="shared" si="0"/>
        <v>70078931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70078931</v>
      </c>
      <c r="X17" s="28">
        <f t="shared" si="0"/>
        <v>91862133</v>
      </c>
      <c r="Y17" s="28">
        <f t="shared" si="0"/>
        <v>-21783202</v>
      </c>
      <c r="Z17" s="29">
        <f>+IF(X17&lt;&gt;0,+(Y17/X17)*100,0)</f>
        <v>-23.712928590499853</v>
      </c>
      <c r="AA17" s="30">
        <f>SUM(AA6:AA16)</f>
        <v>367448545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-47392000</v>
      </c>
      <c r="F26" s="20">
        <v>-47392000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-11847999</v>
      </c>
      <c r="Y26" s="20">
        <v>11847999</v>
      </c>
      <c r="Z26" s="21">
        <v>-100</v>
      </c>
      <c r="AA26" s="22">
        <v>-47392000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-47392000</v>
      </c>
      <c r="F27" s="28">
        <f t="shared" si="1"/>
        <v>-47392000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-11847999</v>
      </c>
      <c r="Y27" s="28">
        <f t="shared" si="1"/>
        <v>11847999</v>
      </c>
      <c r="Z27" s="29">
        <f>+IF(X27&lt;&gt;0,+(Y27/X27)*100,0)</f>
        <v>-100</v>
      </c>
      <c r="AA27" s="30">
        <f>SUM(AA21:AA26)</f>
        <v>-47392000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320056545</v>
      </c>
      <c r="F38" s="2">
        <f t="shared" si="3"/>
        <v>320056545</v>
      </c>
      <c r="G38" s="2">
        <f t="shared" si="3"/>
        <v>0</v>
      </c>
      <c r="H38" s="2">
        <f t="shared" si="3"/>
        <v>36954641</v>
      </c>
      <c r="I38" s="2">
        <f t="shared" si="3"/>
        <v>33124290</v>
      </c>
      <c r="J38" s="2">
        <f t="shared" si="3"/>
        <v>70078931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70078931</v>
      </c>
      <c r="X38" s="2">
        <f t="shared" si="3"/>
        <v>80014134</v>
      </c>
      <c r="Y38" s="2">
        <f t="shared" si="3"/>
        <v>-9935203</v>
      </c>
      <c r="Z38" s="34">
        <f>+IF(X38&lt;&gt;0,+(Y38/X38)*100,0)</f>
        <v>-12.416810010091467</v>
      </c>
      <c r="AA38" s="35">
        <f>+AA17+AA27+AA36</f>
        <v>320056545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36954641</v>
      </c>
      <c r="J39" s="2">
        <f>+G39</f>
        <v>0</v>
      </c>
      <c r="K39" s="2">
        <f>+I40+K60</f>
        <v>70078931</v>
      </c>
      <c r="L39" s="2">
        <f>+K40+L60</f>
        <v>70078931</v>
      </c>
      <c r="M39" s="2">
        <f>+L40+M60</f>
        <v>70078931</v>
      </c>
      <c r="N39" s="2">
        <f>+K39</f>
        <v>70078931</v>
      </c>
      <c r="O39" s="2">
        <f>+M40+O60</f>
        <v>70078931</v>
      </c>
      <c r="P39" s="2">
        <f>+O40+P60</f>
        <v>70078931</v>
      </c>
      <c r="Q39" s="2">
        <f>+P40+Q60</f>
        <v>70078931</v>
      </c>
      <c r="R39" s="2">
        <f>+O39</f>
        <v>70078931</v>
      </c>
      <c r="S39" s="2">
        <f>+Q40+S60</f>
        <v>70078931</v>
      </c>
      <c r="T39" s="2">
        <f>+S40+T60</f>
        <v>70078931</v>
      </c>
      <c r="U39" s="2">
        <f>+T40+U60</f>
        <v>70078931</v>
      </c>
      <c r="V39" s="2">
        <f>+S39</f>
        <v>70078931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320056545</v>
      </c>
      <c r="F40" s="45">
        <f t="shared" si="4"/>
        <v>320056545</v>
      </c>
      <c r="G40" s="45">
        <f t="shared" si="4"/>
        <v>0</v>
      </c>
      <c r="H40" s="45">
        <f t="shared" si="4"/>
        <v>36954641</v>
      </c>
      <c r="I40" s="45">
        <f t="shared" si="4"/>
        <v>70078931</v>
      </c>
      <c r="J40" s="45">
        <f>+I40</f>
        <v>70078931</v>
      </c>
      <c r="K40" s="45">
        <f t="shared" si="4"/>
        <v>70078931</v>
      </c>
      <c r="L40" s="45">
        <f t="shared" si="4"/>
        <v>70078931</v>
      </c>
      <c r="M40" s="45">
        <f t="shared" si="4"/>
        <v>70078931</v>
      </c>
      <c r="N40" s="45">
        <f>+M40</f>
        <v>70078931</v>
      </c>
      <c r="O40" s="45">
        <f t="shared" si="4"/>
        <v>70078931</v>
      </c>
      <c r="P40" s="45">
        <f t="shared" si="4"/>
        <v>70078931</v>
      </c>
      <c r="Q40" s="45">
        <f t="shared" si="4"/>
        <v>70078931</v>
      </c>
      <c r="R40" s="45">
        <f>+Q40</f>
        <v>70078931</v>
      </c>
      <c r="S40" s="45">
        <f t="shared" si="4"/>
        <v>70078931</v>
      </c>
      <c r="T40" s="45">
        <f t="shared" si="4"/>
        <v>70078931</v>
      </c>
      <c r="U40" s="45">
        <f t="shared" si="4"/>
        <v>70078931</v>
      </c>
      <c r="V40" s="45">
        <f>+U40</f>
        <v>70078931</v>
      </c>
      <c r="W40" s="45">
        <f>+V40</f>
        <v>70078931</v>
      </c>
      <c r="X40" s="45">
        <f t="shared" si="4"/>
        <v>80014134</v>
      </c>
      <c r="Y40" s="45">
        <f t="shared" si="4"/>
        <v>-9935203</v>
      </c>
      <c r="Z40" s="46">
        <f>+IF(X40&lt;&gt;0,+(Y40/X40)*100,0)</f>
        <v>-12.416810010091467</v>
      </c>
      <c r="AA40" s="47">
        <f t="shared" si="4"/>
        <v>320056545</v>
      </c>
    </row>
    <row r="41" spans="1:27" ht="13.5" x14ac:dyDescent="0.25">
      <c r="A41" s="48" t="s">
        <v>74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75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76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315316136</v>
      </c>
      <c r="D7" s="18"/>
      <c r="E7" s="19">
        <v>416464186</v>
      </c>
      <c r="F7" s="20">
        <v>416464186</v>
      </c>
      <c r="G7" s="20">
        <v>25697315</v>
      </c>
      <c r="H7" s="20">
        <v>26629757</v>
      </c>
      <c r="I7" s="20">
        <v>23664025</v>
      </c>
      <c r="J7" s="20">
        <v>75991097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75991097</v>
      </c>
      <c r="X7" s="20">
        <v>104116047</v>
      </c>
      <c r="Y7" s="20">
        <v>-28124950</v>
      </c>
      <c r="Z7" s="21">
        <v>-27.013078973311387</v>
      </c>
      <c r="AA7" s="22">
        <v>416464186</v>
      </c>
    </row>
    <row r="8" spans="1:27" ht="13.5" x14ac:dyDescent="0.25">
      <c r="A8" s="23" t="s">
        <v>36</v>
      </c>
      <c r="B8" s="17" t="s">
        <v>32</v>
      </c>
      <c r="C8" s="18">
        <v>4820865</v>
      </c>
      <c r="D8" s="18"/>
      <c r="E8" s="19"/>
      <c r="F8" s="20"/>
      <c r="G8" s="20">
        <v>4215</v>
      </c>
      <c r="H8" s="20">
        <v>400</v>
      </c>
      <c r="I8" s="20"/>
      <c r="J8" s="20">
        <v>4615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4615</v>
      </c>
      <c r="X8" s="20"/>
      <c r="Y8" s="20">
        <v>4615</v>
      </c>
      <c r="Z8" s="21"/>
      <c r="AA8" s="22"/>
    </row>
    <row r="9" spans="1:27" ht="13.5" x14ac:dyDescent="0.25">
      <c r="A9" s="23" t="s">
        <v>37</v>
      </c>
      <c r="B9" s="17" t="s">
        <v>6</v>
      </c>
      <c r="C9" s="18">
        <v>4792338</v>
      </c>
      <c r="D9" s="18"/>
      <c r="E9" s="19">
        <v>4392978</v>
      </c>
      <c r="F9" s="20">
        <v>4392978</v>
      </c>
      <c r="G9" s="20">
        <v>1830407</v>
      </c>
      <c r="H9" s="20"/>
      <c r="I9" s="20"/>
      <c r="J9" s="20">
        <v>1830407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1830407</v>
      </c>
      <c r="X9" s="20">
        <v>1464326</v>
      </c>
      <c r="Y9" s="20">
        <v>366081</v>
      </c>
      <c r="Z9" s="21">
        <v>24.999965854597953</v>
      </c>
      <c r="AA9" s="22">
        <v>4392978</v>
      </c>
    </row>
    <row r="10" spans="1:27" ht="13.5" x14ac:dyDescent="0.25">
      <c r="A10" s="23" t="s">
        <v>38</v>
      </c>
      <c r="B10" s="17" t="s">
        <v>6</v>
      </c>
      <c r="C10" s="18">
        <v>1130000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-329122361</v>
      </c>
      <c r="D14" s="18"/>
      <c r="E14" s="19">
        <v>-349235556</v>
      </c>
      <c r="F14" s="20">
        <v>-349235556</v>
      </c>
      <c r="G14" s="20">
        <v>-41527845</v>
      </c>
      <c r="H14" s="20">
        <v>-24673459</v>
      </c>
      <c r="I14" s="20">
        <v>-6267621</v>
      </c>
      <c r="J14" s="20">
        <v>-72468925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-72468925</v>
      </c>
      <c r="X14" s="20">
        <v>-87308889</v>
      </c>
      <c r="Y14" s="20">
        <v>14839964</v>
      </c>
      <c r="Z14" s="21">
        <v>-16.997082622366204</v>
      </c>
      <c r="AA14" s="22">
        <v>-349235556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-3063022</v>
      </c>
      <c r="D17" s="26">
        <f>SUM(D6:D16)</f>
        <v>0</v>
      </c>
      <c r="E17" s="27">
        <f t="shared" si="0"/>
        <v>71621608</v>
      </c>
      <c r="F17" s="28">
        <f t="shared" si="0"/>
        <v>71621608</v>
      </c>
      <c r="G17" s="28">
        <f t="shared" si="0"/>
        <v>-13995908</v>
      </c>
      <c r="H17" s="28">
        <f t="shared" si="0"/>
        <v>1956698</v>
      </c>
      <c r="I17" s="28">
        <f t="shared" si="0"/>
        <v>17396404</v>
      </c>
      <c r="J17" s="28">
        <f t="shared" si="0"/>
        <v>5357194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5357194</v>
      </c>
      <c r="X17" s="28">
        <f t="shared" si="0"/>
        <v>18271484</v>
      </c>
      <c r="Y17" s="28">
        <f t="shared" si="0"/>
        <v>-12914290</v>
      </c>
      <c r="Z17" s="29">
        <f>+IF(X17&lt;&gt;0,+(Y17/X17)*100,0)</f>
        <v>-70.680027960509392</v>
      </c>
      <c r="AA17" s="30">
        <f>SUM(AA6:AA16)</f>
        <v>71621608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-21851084</v>
      </c>
      <c r="D26" s="18"/>
      <c r="E26" s="19">
        <v>-7583952</v>
      </c>
      <c r="F26" s="20">
        <v>-7583952</v>
      </c>
      <c r="G26" s="20">
        <v>-6226853</v>
      </c>
      <c r="H26" s="20"/>
      <c r="I26" s="20"/>
      <c r="J26" s="20">
        <v>-6226853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-6226853</v>
      </c>
      <c r="X26" s="20">
        <v>-1895988</v>
      </c>
      <c r="Y26" s="20">
        <v>-4330865</v>
      </c>
      <c r="Z26" s="21">
        <v>228.42259550165932</v>
      </c>
      <c r="AA26" s="22">
        <v>-7583952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-21851084</v>
      </c>
      <c r="D27" s="26">
        <f>SUM(D21:D26)</f>
        <v>0</v>
      </c>
      <c r="E27" s="27">
        <f t="shared" si="1"/>
        <v>-7583952</v>
      </c>
      <c r="F27" s="28">
        <f t="shared" si="1"/>
        <v>-7583952</v>
      </c>
      <c r="G27" s="28">
        <f t="shared" si="1"/>
        <v>-6226853</v>
      </c>
      <c r="H27" s="28">
        <f t="shared" si="1"/>
        <v>0</v>
      </c>
      <c r="I27" s="28">
        <f t="shared" si="1"/>
        <v>0</v>
      </c>
      <c r="J27" s="28">
        <f t="shared" si="1"/>
        <v>-6226853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-6226853</v>
      </c>
      <c r="X27" s="28">
        <f t="shared" si="1"/>
        <v>-1895988</v>
      </c>
      <c r="Y27" s="28">
        <f t="shared" si="1"/>
        <v>-4330865</v>
      </c>
      <c r="Z27" s="29">
        <f>+IF(X27&lt;&gt;0,+(Y27/X27)*100,0)</f>
        <v>228.42259550165932</v>
      </c>
      <c r="AA27" s="30">
        <f>SUM(AA21:AA26)</f>
        <v>-7583952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-24914106</v>
      </c>
      <c r="D38" s="32">
        <f>+D17+D27+D36</f>
        <v>0</v>
      </c>
      <c r="E38" s="33">
        <f t="shared" si="3"/>
        <v>64037656</v>
      </c>
      <c r="F38" s="2">
        <f t="shared" si="3"/>
        <v>64037656</v>
      </c>
      <c r="G38" s="2">
        <f t="shared" si="3"/>
        <v>-20222761</v>
      </c>
      <c r="H38" s="2">
        <f t="shared" si="3"/>
        <v>1956698</v>
      </c>
      <c r="I38" s="2">
        <f t="shared" si="3"/>
        <v>17396404</v>
      </c>
      <c r="J38" s="2">
        <f t="shared" si="3"/>
        <v>-869659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-869659</v>
      </c>
      <c r="X38" s="2">
        <f t="shared" si="3"/>
        <v>16375496</v>
      </c>
      <c r="Y38" s="2">
        <f t="shared" si="3"/>
        <v>-17245155</v>
      </c>
      <c r="Z38" s="34">
        <f>+IF(X38&lt;&gt;0,+(Y38/X38)*100,0)</f>
        <v>-105.31073379395653</v>
      </c>
      <c r="AA38" s="35">
        <f>+AA17+AA27+AA36</f>
        <v>64037656</v>
      </c>
    </row>
    <row r="39" spans="1:27" ht="13.5" x14ac:dyDescent="0.25">
      <c r="A39" s="23" t="s">
        <v>60</v>
      </c>
      <c r="B39" s="17"/>
      <c r="C39" s="32">
        <v>-78963639</v>
      </c>
      <c r="D39" s="32"/>
      <c r="E39" s="33"/>
      <c r="F39" s="2"/>
      <c r="G39" s="2">
        <v>-101395644</v>
      </c>
      <c r="H39" s="2">
        <f>+G40+H60</f>
        <v>-121618405</v>
      </c>
      <c r="I39" s="2">
        <f>+H40+I60</f>
        <v>-119661707</v>
      </c>
      <c r="J39" s="2">
        <f>+G39</f>
        <v>-101395644</v>
      </c>
      <c r="K39" s="2">
        <f>+I40+K60</f>
        <v>-102265303</v>
      </c>
      <c r="L39" s="2">
        <f>+K40+L60</f>
        <v>-102265303</v>
      </c>
      <c r="M39" s="2">
        <f>+L40+M60</f>
        <v>-102265303</v>
      </c>
      <c r="N39" s="2">
        <f>+K39</f>
        <v>-102265303</v>
      </c>
      <c r="O39" s="2">
        <f>+M40+O60</f>
        <v>-102265303</v>
      </c>
      <c r="P39" s="2">
        <f>+O40+P60</f>
        <v>-102265303</v>
      </c>
      <c r="Q39" s="2">
        <f>+P40+Q60</f>
        <v>-102265303</v>
      </c>
      <c r="R39" s="2">
        <f>+O39</f>
        <v>-102265303</v>
      </c>
      <c r="S39" s="2">
        <f>+Q40+S60</f>
        <v>-102265303</v>
      </c>
      <c r="T39" s="2">
        <f>+S40+T60</f>
        <v>-102265303</v>
      </c>
      <c r="U39" s="2">
        <f>+T40+U60</f>
        <v>-102265303</v>
      </c>
      <c r="V39" s="2">
        <f>+S39</f>
        <v>-102265303</v>
      </c>
      <c r="W39" s="2">
        <f>+G39</f>
        <v>-101395644</v>
      </c>
      <c r="X39" s="2"/>
      <c r="Y39" s="2">
        <f>+W39-X39</f>
        <v>-101395644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-103877745</v>
      </c>
      <c r="D40" s="43">
        <f t="shared" ref="D40:AA40" si="4">+D38+D39</f>
        <v>0</v>
      </c>
      <c r="E40" s="44">
        <f t="shared" si="4"/>
        <v>64037656</v>
      </c>
      <c r="F40" s="45">
        <f t="shared" si="4"/>
        <v>64037656</v>
      </c>
      <c r="G40" s="45">
        <f t="shared" si="4"/>
        <v>-121618405</v>
      </c>
      <c r="H40" s="45">
        <f t="shared" si="4"/>
        <v>-119661707</v>
      </c>
      <c r="I40" s="45">
        <f t="shared" si="4"/>
        <v>-102265303</v>
      </c>
      <c r="J40" s="45">
        <f>+I40</f>
        <v>-102265303</v>
      </c>
      <c r="K40" s="45">
        <f t="shared" si="4"/>
        <v>-102265303</v>
      </c>
      <c r="L40" s="45">
        <f t="shared" si="4"/>
        <v>-102265303</v>
      </c>
      <c r="M40" s="45">
        <f t="shared" si="4"/>
        <v>-102265303</v>
      </c>
      <c r="N40" s="45">
        <f>+M40</f>
        <v>-102265303</v>
      </c>
      <c r="O40" s="45">
        <f t="shared" si="4"/>
        <v>-102265303</v>
      </c>
      <c r="P40" s="45">
        <f t="shared" si="4"/>
        <v>-102265303</v>
      </c>
      <c r="Q40" s="45">
        <f t="shared" si="4"/>
        <v>-102265303</v>
      </c>
      <c r="R40" s="45">
        <f>+Q40</f>
        <v>-102265303</v>
      </c>
      <c r="S40" s="45">
        <f t="shared" si="4"/>
        <v>-102265303</v>
      </c>
      <c r="T40" s="45">
        <f t="shared" si="4"/>
        <v>-102265303</v>
      </c>
      <c r="U40" s="45">
        <f t="shared" si="4"/>
        <v>-102265303</v>
      </c>
      <c r="V40" s="45">
        <f>+U40</f>
        <v>-102265303</v>
      </c>
      <c r="W40" s="45">
        <f>+V40</f>
        <v>-102265303</v>
      </c>
      <c r="X40" s="45">
        <f t="shared" si="4"/>
        <v>16375496</v>
      </c>
      <c r="Y40" s="45">
        <f t="shared" si="4"/>
        <v>-118640799</v>
      </c>
      <c r="Z40" s="46">
        <f>+IF(X40&lt;&gt;0,+(Y40/X40)*100,0)</f>
        <v>-724.50201813734373</v>
      </c>
      <c r="AA40" s="47">
        <f t="shared" si="4"/>
        <v>64037656</v>
      </c>
    </row>
    <row r="41" spans="1:27" ht="13.5" x14ac:dyDescent="0.25">
      <c r="A41" s="48" t="s">
        <v>74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75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-101395644</v>
      </c>
      <c r="J60">
        <v>-101395644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76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74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75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42D7E7D318FC44E8748B9C339C881FB" ma:contentTypeVersion="" ma:contentTypeDescription="Create a new document." ma:contentTypeScope="" ma:versionID="4004fd04b92fa3662cc1d42a70eb53e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8072D79E-DA6A-4C1D-9A76-39F5D4764B24}"/>
</file>

<file path=customXml/itemProps2.xml><?xml version="1.0" encoding="utf-8"?>
<ds:datastoreItem xmlns:ds="http://schemas.openxmlformats.org/officeDocument/2006/customXml" ds:itemID="{A307FDBF-364A-4778-9499-1EC19BD3D074}"/>
</file>

<file path=customXml/itemProps3.xml><?xml version="1.0" encoding="utf-8"?>
<ds:datastoreItem xmlns:ds="http://schemas.openxmlformats.org/officeDocument/2006/customXml" ds:itemID="{1AEC9F99-304D-4D20-B9E7-4FC9B9504D9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12</vt:i4>
      </vt:variant>
    </vt:vector>
  </HeadingPairs>
  <TitlesOfParts>
    <vt:vector size="24" baseType="lpstr">
      <vt:lpstr>Summary</vt:lpstr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'DC42'!Print_Area</vt:lpstr>
      <vt:lpstr>'DC48'!Print_Area</vt:lpstr>
      <vt:lpstr>EKU!Print_Area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Summary!Print_Area</vt:lpstr>
      <vt:lpstr>TSH!Print_Area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2024-11-11T13:17:40Z</dcterms:created>
  <dcterms:modified xsi:type="dcterms:W3CDTF">2024-11-11T14:05:04Z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0x010100342D7E7D318FC44E8748B9C339C881FB</vt:lpwstr>
  </property>
</Properties>
</file>